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ones\OneDrive - University of St Mark &amp; St John\Summer Works 2022\Plumbing Boilers\Lot 1 Annual Certification and Servicing of Marjon Gas Appliances\"/>
    </mc:Choice>
  </mc:AlternateContent>
  <xr:revisionPtr revIDLastSave="714" documentId="13_ncr:1_{79322898-CFDC-4C53-B2DC-839ACD32FC65}" xr6:coauthVersionLast="36" xr6:coauthVersionMax="47" xr10:uidLastSave="{1E914415-71DD-4C08-9D4C-C8BF837B0F52}"/>
  <bookViews>
    <workbookView xWindow="-110" yWindow="-110" windowWidth="19420" windowHeight="10420" tabRatio="866" activeTab="2" xr2:uid="{35E60AC2-7FB7-4EF2-BD01-CB06DE0ECD0A}"/>
  </bookViews>
  <sheets>
    <sheet name="Instructions for completing" sheetId="9" r:id="rId1"/>
    <sheet name="Price Submission" sheetId="11" r:id="rId2"/>
    <sheet name="Approximate Total Cost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6" i="11" l="1"/>
  <c r="I176" i="11"/>
  <c r="B176" i="11"/>
  <c r="R175" i="11"/>
  <c r="Q175" i="11" s="1"/>
  <c r="K175" i="11"/>
  <c r="J175" i="11" s="1"/>
  <c r="F175" i="11"/>
  <c r="H175" i="11" s="1"/>
  <c r="G175" i="11" s="1"/>
  <c r="D175" i="11"/>
  <c r="C175" i="11" s="1"/>
  <c r="R174" i="11"/>
  <c r="Q174" i="11" s="1"/>
  <c r="K174" i="11"/>
  <c r="J174" i="11" s="1"/>
  <c r="F174" i="11"/>
  <c r="H174" i="11" s="1"/>
  <c r="G174" i="11" s="1"/>
  <c r="D174" i="11"/>
  <c r="C174" i="11" s="1"/>
  <c r="R173" i="11"/>
  <c r="Q173" i="11" s="1"/>
  <c r="K173" i="11"/>
  <c r="J173" i="11" s="1"/>
  <c r="F173" i="11"/>
  <c r="H173" i="11" s="1"/>
  <c r="G173" i="11" s="1"/>
  <c r="D173" i="11"/>
  <c r="C173" i="11" s="1"/>
  <c r="R172" i="11"/>
  <c r="Q172" i="11" s="1"/>
  <c r="L172" i="11"/>
  <c r="M174" i="11" s="1"/>
  <c r="O174" i="11" s="1"/>
  <c r="N174" i="11" s="1"/>
  <c r="K172" i="11"/>
  <c r="F172" i="11"/>
  <c r="H172" i="11" s="1"/>
  <c r="D172" i="11"/>
  <c r="C172" i="11" s="1"/>
  <c r="P167" i="11"/>
  <c r="I167" i="11"/>
  <c r="B167" i="11"/>
  <c r="R166" i="11"/>
  <c r="Q166" i="11" s="1"/>
  <c r="K166" i="11"/>
  <c r="J166" i="11" s="1"/>
  <c r="F166" i="11"/>
  <c r="H166" i="11" s="1"/>
  <c r="G166" i="11" s="1"/>
  <c r="D166" i="11"/>
  <c r="C166" i="11" s="1"/>
  <c r="R165" i="11"/>
  <c r="Q165" i="11" s="1"/>
  <c r="K165" i="11"/>
  <c r="J165" i="11" s="1"/>
  <c r="F165" i="11"/>
  <c r="H165" i="11" s="1"/>
  <c r="G165" i="11" s="1"/>
  <c r="D165" i="11"/>
  <c r="C165" i="11" s="1"/>
  <c r="R164" i="11"/>
  <c r="Q164" i="11" s="1"/>
  <c r="K164" i="11"/>
  <c r="J164" i="11" s="1"/>
  <c r="F164" i="11"/>
  <c r="H164" i="11" s="1"/>
  <c r="G164" i="11" s="1"/>
  <c r="D164" i="11"/>
  <c r="C164" i="11" s="1"/>
  <c r="R163" i="11"/>
  <c r="Q163" i="11" s="1"/>
  <c r="L163" i="11"/>
  <c r="M165" i="11" s="1"/>
  <c r="O165" i="11" s="1"/>
  <c r="N165" i="11" s="1"/>
  <c r="K163" i="11"/>
  <c r="J163" i="11" s="1"/>
  <c r="F163" i="11"/>
  <c r="D163" i="11"/>
  <c r="C163" i="11" s="1"/>
  <c r="P158" i="11"/>
  <c r="I158" i="11"/>
  <c r="B158" i="11"/>
  <c r="R157" i="11"/>
  <c r="Q157" i="11" s="1"/>
  <c r="K157" i="11"/>
  <c r="J157" i="11" s="1"/>
  <c r="F157" i="11"/>
  <c r="H157" i="11" s="1"/>
  <c r="G157" i="11" s="1"/>
  <c r="D157" i="11"/>
  <c r="C157" i="11" s="1"/>
  <c r="R156" i="11"/>
  <c r="Q156" i="11" s="1"/>
  <c r="K156" i="11"/>
  <c r="J156" i="11" s="1"/>
  <c r="F156" i="11"/>
  <c r="H156" i="11" s="1"/>
  <c r="G156" i="11" s="1"/>
  <c r="D156" i="11"/>
  <c r="C156" i="11" s="1"/>
  <c r="R155" i="11"/>
  <c r="Q155" i="11" s="1"/>
  <c r="K155" i="11"/>
  <c r="J155" i="11" s="1"/>
  <c r="F155" i="11"/>
  <c r="H155" i="11" s="1"/>
  <c r="G155" i="11" s="1"/>
  <c r="D155" i="11"/>
  <c r="C155" i="11"/>
  <c r="R154" i="11"/>
  <c r="Q154" i="11" s="1"/>
  <c r="L154" i="11"/>
  <c r="M156" i="11" s="1"/>
  <c r="O156" i="11" s="1"/>
  <c r="N156" i="11" s="1"/>
  <c r="K154" i="11"/>
  <c r="J154" i="11" s="1"/>
  <c r="F154" i="11"/>
  <c r="D154" i="11"/>
  <c r="C154" i="11"/>
  <c r="P149" i="11"/>
  <c r="I149" i="11"/>
  <c r="B149" i="11"/>
  <c r="R148" i="11"/>
  <c r="Q148" i="11" s="1"/>
  <c r="K148" i="11"/>
  <c r="J148" i="11" s="1"/>
  <c r="F148" i="11"/>
  <c r="H148" i="11" s="1"/>
  <c r="G148" i="11" s="1"/>
  <c r="D148" i="11"/>
  <c r="C148" i="11" s="1"/>
  <c r="R147" i="11"/>
  <c r="Q147" i="11" s="1"/>
  <c r="K147" i="11"/>
  <c r="J147" i="11" s="1"/>
  <c r="F147" i="11"/>
  <c r="H147" i="11" s="1"/>
  <c r="G147" i="11" s="1"/>
  <c r="D147" i="11"/>
  <c r="C147" i="11"/>
  <c r="R146" i="11"/>
  <c r="Q146" i="11" s="1"/>
  <c r="K146" i="11"/>
  <c r="J146" i="11" s="1"/>
  <c r="F146" i="11"/>
  <c r="H146" i="11" s="1"/>
  <c r="G146" i="11" s="1"/>
  <c r="D146" i="11"/>
  <c r="C146" i="11" s="1"/>
  <c r="R145" i="11"/>
  <c r="Q145" i="11" s="1"/>
  <c r="L145" i="11"/>
  <c r="M147" i="11" s="1"/>
  <c r="O147" i="11" s="1"/>
  <c r="N147" i="11" s="1"/>
  <c r="K145" i="11"/>
  <c r="F145" i="11"/>
  <c r="D145" i="11"/>
  <c r="C145" i="11" s="1"/>
  <c r="P140" i="11"/>
  <c r="I140" i="11"/>
  <c r="B140" i="11"/>
  <c r="R139" i="11"/>
  <c r="Q139" i="11" s="1"/>
  <c r="K139" i="11"/>
  <c r="J139" i="11" s="1"/>
  <c r="F139" i="11"/>
  <c r="H139" i="11" s="1"/>
  <c r="G139" i="11" s="1"/>
  <c r="D139" i="11"/>
  <c r="C139" i="11" s="1"/>
  <c r="R138" i="11"/>
  <c r="Q138" i="11" s="1"/>
  <c r="K138" i="11"/>
  <c r="J138" i="11" s="1"/>
  <c r="F138" i="11"/>
  <c r="H138" i="11" s="1"/>
  <c r="G138" i="11" s="1"/>
  <c r="D138" i="11"/>
  <c r="C138" i="11" s="1"/>
  <c r="R137" i="11"/>
  <c r="Q137" i="11" s="1"/>
  <c r="K137" i="11"/>
  <c r="J137" i="11" s="1"/>
  <c r="F137" i="11"/>
  <c r="H137" i="11" s="1"/>
  <c r="G137" i="11" s="1"/>
  <c r="D137" i="11"/>
  <c r="C137" i="11" s="1"/>
  <c r="R136" i="11"/>
  <c r="Q136" i="11" s="1"/>
  <c r="L136" i="11"/>
  <c r="M138" i="11" s="1"/>
  <c r="O138" i="11" s="1"/>
  <c r="N138" i="11" s="1"/>
  <c r="K136" i="11"/>
  <c r="F136" i="11"/>
  <c r="H136" i="11" s="1"/>
  <c r="D136" i="11"/>
  <c r="C136" i="11" s="1"/>
  <c r="P131" i="11"/>
  <c r="I131" i="11"/>
  <c r="B131" i="11"/>
  <c r="R130" i="11"/>
  <c r="Q130" i="11" s="1"/>
  <c r="K130" i="11"/>
  <c r="J130" i="11" s="1"/>
  <c r="F130" i="11"/>
  <c r="H130" i="11" s="1"/>
  <c r="G130" i="11" s="1"/>
  <c r="D130" i="11"/>
  <c r="C130" i="11" s="1"/>
  <c r="R129" i="11"/>
  <c r="Q129" i="11" s="1"/>
  <c r="K129" i="11"/>
  <c r="J129" i="11" s="1"/>
  <c r="F129" i="11"/>
  <c r="H129" i="11" s="1"/>
  <c r="G129" i="11" s="1"/>
  <c r="D129" i="11"/>
  <c r="C129" i="11" s="1"/>
  <c r="R128" i="11"/>
  <c r="Q128" i="11" s="1"/>
  <c r="K128" i="11"/>
  <c r="J128" i="11" s="1"/>
  <c r="F128" i="11"/>
  <c r="H128" i="11" s="1"/>
  <c r="G128" i="11" s="1"/>
  <c r="D128" i="11"/>
  <c r="C128" i="11" s="1"/>
  <c r="R127" i="11"/>
  <c r="Q127" i="11" s="1"/>
  <c r="L127" i="11"/>
  <c r="M129" i="11" s="1"/>
  <c r="O129" i="11" s="1"/>
  <c r="N129" i="11" s="1"/>
  <c r="K127" i="11"/>
  <c r="F127" i="11"/>
  <c r="H127" i="11" s="1"/>
  <c r="D127" i="11"/>
  <c r="C127" i="11" s="1"/>
  <c r="P122" i="11"/>
  <c r="I122" i="11"/>
  <c r="B122" i="11"/>
  <c r="R121" i="11"/>
  <c r="Q121" i="11" s="1"/>
  <c r="K121" i="11"/>
  <c r="J121" i="11" s="1"/>
  <c r="F121" i="11"/>
  <c r="H121" i="11" s="1"/>
  <c r="G121" i="11" s="1"/>
  <c r="D121" i="11"/>
  <c r="C121" i="11" s="1"/>
  <c r="R120" i="11"/>
  <c r="Q120" i="11" s="1"/>
  <c r="K120" i="11"/>
  <c r="J120" i="11" s="1"/>
  <c r="F120" i="11"/>
  <c r="H120" i="11" s="1"/>
  <c r="G120" i="11" s="1"/>
  <c r="D120" i="11"/>
  <c r="C120" i="11" s="1"/>
  <c r="R119" i="11"/>
  <c r="Q119" i="11" s="1"/>
  <c r="K119" i="11"/>
  <c r="J119" i="11" s="1"/>
  <c r="F119" i="11"/>
  <c r="H119" i="11" s="1"/>
  <c r="G119" i="11" s="1"/>
  <c r="D119" i="11"/>
  <c r="C119" i="11" s="1"/>
  <c r="R118" i="11"/>
  <c r="Q118" i="11" s="1"/>
  <c r="L118" i="11"/>
  <c r="M120" i="11" s="1"/>
  <c r="O120" i="11" s="1"/>
  <c r="N120" i="11" s="1"/>
  <c r="K118" i="11"/>
  <c r="F118" i="11"/>
  <c r="D118" i="11"/>
  <c r="C118" i="11" s="1"/>
  <c r="P113" i="11"/>
  <c r="I113" i="11"/>
  <c r="B113" i="11"/>
  <c r="R112" i="11"/>
  <c r="Q112" i="11" s="1"/>
  <c r="K112" i="11"/>
  <c r="J112" i="11" s="1"/>
  <c r="F112" i="11"/>
  <c r="H112" i="11" s="1"/>
  <c r="G112" i="11" s="1"/>
  <c r="D112" i="11"/>
  <c r="C112" i="11" s="1"/>
  <c r="R111" i="11"/>
  <c r="Q111" i="11" s="1"/>
  <c r="K111" i="11"/>
  <c r="J111" i="11" s="1"/>
  <c r="F111" i="11"/>
  <c r="H111" i="11" s="1"/>
  <c r="G111" i="11" s="1"/>
  <c r="D111" i="11"/>
  <c r="C111" i="11" s="1"/>
  <c r="R110" i="11"/>
  <c r="Q110" i="11" s="1"/>
  <c r="K110" i="11"/>
  <c r="J110" i="11" s="1"/>
  <c r="F110" i="11"/>
  <c r="H110" i="11" s="1"/>
  <c r="G110" i="11" s="1"/>
  <c r="D110" i="11"/>
  <c r="C110" i="11" s="1"/>
  <c r="R109" i="11"/>
  <c r="Q109" i="11" s="1"/>
  <c r="L109" i="11"/>
  <c r="M111" i="11" s="1"/>
  <c r="O111" i="11" s="1"/>
  <c r="N111" i="11" s="1"/>
  <c r="K109" i="11"/>
  <c r="F109" i="11"/>
  <c r="D109" i="11"/>
  <c r="C109" i="11" s="1"/>
  <c r="P104" i="11"/>
  <c r="I104" i="11"/>
  <c r="B104" i="11"/>
  <c r="R103" i="11"/>
  <c r="Q103" i="11" s="1"/>
  <c r="K103" i="11"/>
  <c r="J103" i="11" s="1"/>
  <c r="F103" i="11"/>
  <c r="H103" i="11" s="1"/>
  <c r="G103" i="11" s="1"/>
  <c r="D103" i="11"/>
  <c r="C103" i="11" s="1"/>
  <c r="R102" i="11"/>
  <c r="Q102" i="11" s="1"/>
  <c r="K102" i="11"/>
  <c r="J102" i="11" s="1"/>
  <c r="F102" i="11"/>
  <c r="H102" i="11" s="1"/>
  <c r="G102" i="11" s="1"/>
  <c r="D102" i="11"/>
  <c r="C102" i="11" s="1"/>
  <c r="R101" i="11"/>
  <c r="Q101" i="11" s="1"/>
  <c r="K101" i="11"/>
  <c r="J101" i="11" s="1"/>
  <c r="F101" i="11"/>
  <c r="H101" i="11" s="1"/>
  <c r="G101" i="11" s="1"/>
  <c r="D101" i="11"/>
  <c r="C101" i="11" s="1"/>
  <c r="R100" i="11"/>
  <c r="Q100" i="11" s="1"/>
  <c r="L100" i="11"/>
  <c r="M102" i="11" s="1"/>
  <c r="O102" i="11" s="1"/>
  <c r="N102" i="11" s="1"/>
  <c r="K100" i="11"/>
  <c r="F100" i="11"/>
  <c r="D100" i="11"/>
  <c r="C100" i="11" s="1"/>
  <c r="P95" i="11"/>
  <c r="I95" i="11"/>
  <c r="B95" i="11"/>
  <c r="R94" i="11"/>
  <c r="Q94" i="11" s="1"/>
  <c r="K94" i="11"/>
  <c r="J94" i="11" s="1"/>
  <c r="F94" i="11"/>
  <c r="H94" i="11" s="1"/>
  <c r="G94" i="11" s="1"/>
  <c r="D94" i="11"/>
  <c r="C94" i="11" s="1"/>
  <c r="R93" i="11"/>
  <c r="Q93" i="11" s="1"/>
  <c r="K93" i="11"/>
  <c r="J93" i="11" s="1"/>
  <c r="F93" i="11"/>
  <c r="H93" i="11" s="1"/>
  <c r="G93" i="11" s="1"/>
  <c r="D93" i="11"/>
  <c r="C93" i="11" s="1"/>
  <c r="R92" i="11"/>
  <c r="Q92" i="11" s="1"/>
  <c r="K92" i="11"/>
  <c r="J92" i="11" s="1"/>
  <c r="F92" i="11"/>
  <c r="H92" i="11" s="1"/>
  <c r="G92" i="11" s="1"/>
  <c r="D92" i="11"/>
  <c r="C92" i="11" s="1"/>
  <c r="R91" i="11"/>
  <c r="Q91" i="11" s="1"/>
  <c r="L91" i="11"/>
  <c r="M93" i="11" s="1"/>
  <c r="O93" i="11" s="1"/>
  <c r="N93" i="11" s="1"/>
  <c r="K91" i="11"/>
  <c r="F91" i="11"/>
  <c r="H91" i="11" s="1"/>
  <c r="D91" i="11"/>
  <c r="C91" i="11"/>
  <c r="P86" i="11"/>
  <c r="I86" i="11"/>
  <c r="B86" i="11"/>
  <c r="R85" i="11"/>
  <c r="Q85" i="11" s="1"/>
  <c r="K85" i="11"/>
  <c r="J85" i="11" s="1"/>
  <c r="F85" i="11"/>
  <c r="H85" i="11" s="1"/>
  <c r="G85" i="11" s="1"/>
  <c r="D85" i="11"/>
  <c r="R84" i="11"/>
  <c r="Q84" i="11" s="1"/>
  <c r="K84" i="11"/>
  <c r="J84" i="11" s="1"/>
  <c r="F84" i="11"/>
  <c r="H84" i="11" s="1"/>
  <c r="G84" i="11" s="1"/>
  <c r="D84" i="11"/>
  <c r="C84" i="11" s="1"/>
  <c r="R83" i="11"/>
  <c r="Q83" i="11" s="1"/>
  <c r="K83" i="11"/>
  <c r="J83" i="11" s="1"/>
  <c r="F83" i="11"/>
  <c r="H83" i="11" s="1"/>
  <c r="G83" i="11" s="1"/>
  <c r="D83" i="11"/>
  <c r="C83" i="11" s="1"/>
  <c r="R82" i="11"/>
  <c r="L82" i="11"/>
  <c r="M84" i="11" s="1"/>
  <c r="O84" i="11" s="1"/>
  <c r="N84" i="11" s="1"/>
  <c r="K82" i="11"/>
  <c r="J82" i="11" s="1"/>
  <c r="F82" i="11"/>
  <c r="H82" i="11" s="1"/>
  <c r="D82" i="11"/>
  <c r="C82" i="11" s="1"/>
  <c r="P77" i="11"/>
  <c r="I77" i="11"/>
  <c r="B77" i="11"/>
  <c r="R76" i="11"/>
  <c r="Q76" i="11" s="1"/>
  <c r="K76" i="11"/>
  <c r="J76" i="11" s="1"/>
  <c r="F76" i="11"/>
  <c r="H76" i="11" s="1"/>
  <c r="G76" i="11" s="1"/>
  <c r="D76" i="11"/>
  <c r="C76" i="11" s="1"/>
  <c r="R75" i="11"/>
  <c r="Q75" i="11" s="1"/>
  <c r="K75" i="11"/>
  <c r="J75" i="11" s="1"/>
  <c r="F75" i="11"/>
  <c r="H75" i="11" s="1"/>
  <c r="G75" i="11" s="1"/>
  <c r="D75" i="11"/>
  <c r="C75" i="11" s="1"/>
  <c r="R74" i="11"/>
  <c r="Q74" i="11" s="1"/>
  <c r="K74" i="11"/>
  <c r="J74" i="11" s="1"/>
  <c r="F74" i="11"/>
  <c r="H74" i="11" s="1"/>
  <c r="G74" i="11" s="1"/>
  <c r="D74" i="11"/>
  <c r="C74" i="11" s="1"/>
  <c r="R73" i="11"/>
  <c r="Q73" i="11" s="1"/>
  <c r="L73" i="11"/>
  <c r="M75" i="11" s="1"/>
  <c r="O75" i="11" s="1"/>
  <c r="N75" i="11" s="1"/>
  <c r="K73" i="11"/>
  <c r="F73" i="11"/>
  <c r="H73" i="11" s="1"/>
  <c r="D73" i="11"/>
  <c r="C73" i="11" s="1"/>
  <c r="P68" i="11"/>
  <c r="I68" i="11"/>
  <c r="B68" i="11"/>
  <c r="R67" i="11"/>
  <c r="Q67" i="11" s="1"/>
  <c r="K67" i="11"/>
  <c r="J67" i="11" s="1"/>
  <c r="F67" i="11"/>
  <c r="H67" i="11" s="1"/>
  <c r="G67" i="11" s="1"/>
  <c r="D67" i="11"/>
  <c r="C67" i="11" s="1"/>
  <c r="R66" i="11"/>
  <c r="Q66" i="11" s="1"/>
  <c r="K66" i="11"/>
  <c r="J66" i="11" s="1"/>
  <c r="F66" i="11"/>
  <c r="H66" i="11" s="1"/>
  <c r="G66" i="11" s="1"/>
  <c r="D66" i="11"/>
  <c r="C66" i="11" s="1"/>
  <c r="R65" i="11"/>
  <c r="Q65" i="11" s="1"/>
  <c r="K65" i="11"/>
  <c r="J65" i="11" s="1"/>
  <c r="F65" i="11"/>
  <c r="H65" i="11" s="1"/>
  <c r="G65" i="11" s="1"/>
  <c r="D65" i="11"/>
  <c r="C65" i="11" s="1"/>
  <c r="R64" i="11"/>
  <c r="Q64" i="11" s="1"/>
  <c r="L64" i="11"/>
  <c r="M66" i="11" s="1"/>
  <c r="O66" i="11" s="1"/>
  <c r="N66" i="11" s="1"/>
  <c r="K64" i="11"/>
  <c r="F64" i="11"/>
  <c r="H64" i="11" s="1"/>
  <c r="D64" i="11"/>
  <c r="P59" i="11"/>
  <c r="I59" i="11"/>
  <c r="B59" i="11"/>
  <c r="R58" i="11"/>
  <c r="Q58" i="11" s="1"/>
  <c r="K58" i="11"/>
  <c r="J58" i="11" s="1"/>
  <c r="F58" i="11"/>
  <c r="H58" i="11" s="1"/>
  <c r="G58" i="11" s="1"/>
  <c r="D58" i="11"/>
  <c r="C58" i="11" s="1"/>
  <c r="R57" i="11"/>
  <c r="Q57" i="11" s="1"/>
  <c r="K57" i="11"/>
  <c r="J57" i="11" s="1"/>
  <c r="F57" i="11"/>
  <c r="H57" i="11" s="1"/>
  <c r="G57" i="11" s="1"/>
  <c r="D57" i="11"/>
  <c r="C57" i="11" s="1"/>
  <c r="R56" i="11"/>
  <c r="Q56" i="11" s="1"/>
  <c r="K56" i="11"/>
  <c r="J56" i="11" s="1"/>
  <c r="F56" i="11"/>
  <c r="H56" i="11" s="1"/>
  <c r="G56" i="11" s="1"/>
  <c r="D56" i="11"/>
  <c r="C56" i="11" s="1"/>
  <c r="R55" i="11"/>
  <c r="Q55" i="11" s="1"/>
  <c r="L55" i="11"/>
  <c r="M57" i="11" s="1"/>
  <c r="O57" i="11" s="1"/>
  <c r="N57" i="11" s="1"/>
  <c r="K55" i="11"/>
  <c r="F55" i="11"/>
  <c r="D55" i="11"/>
  <c r="C55" i="11" s="1"/>
  <c r="P50" i="11"/>
  <c r="I50" i="11"/>
  <c r="B50" i="11"/>
  <c r="R49" i="11"/>
  <c r="Q49" i="11" s="1"/>
  <c r="K49" i="11"/>
  <c r="J49" i="11" s="1"/>
  <c r="F49" i="11"/>
  <c r="H49" i="11" s="1"/>
  <c r="G49" i="11" s="1"/>
  <c r="D49" i="11"/>
  <c r="C49" i="11" s="1"/>
  <c r="R48" i="11"/>
  <c r="Q48" i="11" s="1"/>
  <c r="K48" i="11"/>
  <c r="J48" i="11" s="1"/>
  <c r="F48" i="11"/>
  <c r="H48" i="11" s="1"/>
  <c r="G48" i="11" s="1"/>
  <c r="D48" i="11"/>
  <c r="C48" i="11" s="1"/>
  <c r="R47" i="11"/>
  <c r="Q47" i="11" s="1"/>
  <c r="K47" i="11"/>
  <c r="J47" i="11" s="1"/>
  <c r="F47" i="11"/>
  <c r="H47" i="11" s="1"/>
  <c r="G47" i="11" s="1"/>
  <c r="D47" i="11"/>
  <c r="C47" i="11" s="1"/>
  <c r="R46" i="11"/>
  <c r="Q46" i="11" s="1"/>
  <c r="L46" i="11"/>
  <c r="M48" i="11" s="1"/>
  <c r="O48" i="11" s="1"/>
  <c r="N48" i="11" s="1"/>
  <c r="K46" i="11"/>
  <c r="F46" i="11"/>
  <c r="D46" i="11"/>
  <c r="D50" i="11" s="1"/>
  <c r="P41" i="11"/>
  <c r="I41" i="11"/>
  <c r="B41" i="11"/>
  <c r="R40" i="11"/>
  <c r="Q40" i="11" s="1"/>
  <c r="K40" i="11"/>
  <c r="J40" i="11" s="1"/>
  <c r="F40" i="11"/>
  <c r="H40" i="11" s="1"/>
  <c r="G40" i="11" s="1"/>
  <c r="D40" i="11"/>
  <c r="C40" i="11" s="1"/>
  <c r="R39" i="11"/>
  <c r="Q39" i="11" s="1"/>
  <c r="K39" i="11"/>
  <c r="J39" i="11" s="1"/>
  <c r="F39" i="11"/>
  <c r="H39" i="11" s="1"/>
  <c r="G39" i="11" s="1"/>
  <c r="D39" i="11"/>
  <c r="C39" i="11" s="1"/>
  <c r="R38" i="11"/>
  <c r="Q38" i="11" s="1"/>
  <c r="K38" i="11"/>
  <c r="J38" i="11" s="1"/>
  <c r="F38" i="11"/>
  <c r="H38" i="11" s="1"/>
  <c r="G38" i="11" s="1"/>
  <c r="D38" i="11"/>
  <c r="C38" i="11" s="1"/>
  <c r="R37" i="11"/>
  <c r="Q37" i="11" s="1"/>
  <c r="L37" i="11"/>
  <c r="M39" i="11" s="1"/>
  <c r="O39" i="11" s="1"/>
  <c r="N39" i="11" s="1"/>
  <c r="K37" i="11"/>
  <c r="F37" i="11"/>
  <c r="D37" i="11"/>
  <c r="C37" i="11" s="1"/>
  <c r="P32" i="11"/>
  <c r="I32" i="11"/>
  <c r="B32" i="11"/>
  <c r="R31" i="11"/>
  <c r="Q31" i="11" s="1"/>
  <c r="K31" i="11"/>
  <c r="J31" i="11" s="1"/>
  <c r="F31" i="11"/>
  <c r="H31" i="11" s="1"/>
  <c r="G31" i="11" s="1"/>
  <c r="D31" i="11"/>
  <c r="C31" i="11" s="1"/>
  <c r="R30" i="11"/>
  <c r="Q30" i="11" s="1"/>
  <c r="K30" i="11"/>
  <c r="J30" i="11" s="1"/>
  <c r="F30" i="11"/>
  <c r="H30" i="11" s="1"/>
  <c r="G30" i="11" s="1"/>
  <c r="D30" i="11"/>
  <c r="C30" i="11"/>
  <c r="R29" i="11"/>
  <c r="Q29" i="11" s="1"/>
  <c r="K29" i="11"/>
  <c r="J29" i="11" s="1"/>
  <c r="F29" i="11"/>
  <c r="H29" i="11" s="1"/>
  <c r="D29" i="11"/>
  <c r="C29" i="11" s="1"/>
  <c r="R28" i="11"/>
  <c r="Q28" i="11" s="1"/>
  <c r="L28" i="11"/>
  <c r="M31" i="11" s="1"/>
  <c r="O31" i="11" s="1"/>
  <c r="N31" i="11" s="1"/>
  <c r="K28" i="11"/>
  <c r="F28" i="11"/>
  <c r="H28" i="11" s="1"/>
  <c r="G28" i="11" s="1"/>
  <c r="D28" i="11"/>
  <c r="C28" i="11" s="1"/>
  <c r="P23" i="11"/>
  <c r="I23" i="11"/>
  <c r="B23" i="11"/>
  <c r="R22" i="11"/>
  <c r="Q22" i="11" s="1"/>
  <c r="K22" i="11"/>
  <c r="J22" i="11" s="1"/>
  <c r="F22" i="11"/>
  <c r="H22" i="11" s="1"/>
  <c r="G22" i="11" s="1"/>
  <c r="D22" i="11"/>
  <c r="C22" i="11" s="1"/>
  <c r="R21" i="11"/>
  <c r="Q21" i="11" s="1"/>
  <c r="K21" i="11"/>
  <c r="J21" i="11" s="1"/>
  <c r="F21" i="11"/>
  <c r="H21" i="11" s="1"/>
  <c r="G21" i="11" s="1"/>
  <c r="D21" i="11"/>
  <c r="C21" i="11" s="1"/>
  <c r="R20" i="11"/>
  <c r="Q20" i="11" s="1"/>
  <c r="K20" i="11"/>
  <c r="J20" i="11" s="1"/>
  <c r="F20" i="11"/>
  <c r="H20" i="11" s="1"/>
  <c r="G20" i="11" s="1"/>
  <c r="D20" i="11"/>
  <c r="C20" i="11" s="1"/>
  <c r="R19" i="11"/>
  <c r="Q19" i="11" s="1"/>
  <c r="L19" i="11"/>
  <c r="M21" i="11" s="1"/>
  <c r="O21" i="11" s="1"/>
  <c r="N21" i="11" s="1"/>
  <c r="K19" i="11"/>
  <c r="F19" i="11"/>
  <c r="D19" i="11"/>
  <c r="C19" i="11" s="1"/>
  <c r="P15" i="11"/>
  <c r="I15" i="11"/>
  <c r="B15" i="11"/>
  <c r="R14" i="11"/>
  <c r="Q14" i="11" s="1"/>
  <c r="K14" i="11"/>
  <c r="J14" i="11"/>
  <c r="F14" i="11"/>
  <c r="H14" i="11" s="1"/>
  <c r="G14" i="11" s="1"/>
  <c r="D14" i="11"/>
  <c r="C14" i="11" s="1"/>
  <c r="R13" i="11"/>
  <c r="Q13" i="11"/>
  <c r="K13" i="11"/>
  <c r="J13" i="11" s="1"/>
  <c r="F13" i="11"/>
  <c r="H13" i="11" s="1"/>
  <c r="G13" i="11" s="1"/>
  <c r="D13" i="11"/>
  <c r="C13" i="11" s="1"/>
  <c r="R12" i="11"/>
  <c r="Q12" i="11" s="1"/>
  <c r="K12" i="11"/>
  <c r="J12" i="11" s="1"/>
  <c r="F12" i="11"/>
  <c r="H12" i="11" s="1"/>
  <c r="G12" i="11" s="1"/>
  <c r="D12" i="11"/>
  <c r="C12" i="11" s="1"/>
  <c r="R11" i="11"/>
  <c r="Q11" i="11" s="1"/>
  <c r="L11" i="11"/>
  <c r="M13" i="11" s="1"/>
  <c r="O13" i="11" s="1"/>
  <c r="N13" i="11" s="1"/>
  <c r="K11" i="11"/>
  <c r="J11" i="11" s="1"/>
  <c r="F11" i="11"/>
  <c r="H11" i="11" s="1"/>
  <c r="D11" i="11"/>
  <c r="C11" i="11" s="1"/>
  <c r="R3" i="11"/>
  <c r="Q3" i="11" s="1"/>
  <c r="R4" i="11"/>
  <c r="Q4" i="11" s="1"/>
  <c r="R5" i="11"/>
  <c r="Q5" i="11" s="1"/>
  <c r="R6" i="11"/>
  <c r="Q6" i="11" s="1"/>
  <c r="P7" i="11"/>
  <c r="L3" i="11"/>
  <c r="M3" i="11" s="1"/>
  <c r="K3" i="11"/>
  <c r="J3" i="11" s="1"/>
  <c r="K4" i="11"/>
  <c r="J4" i="11" s="1"/>
  <c r="K5" i="11"/>
  <c r="J5" i="11" s="1"/>
  <c r="K6" i="11"/>
  <c r="J6" i="11" s="1"/>
  <c r="I7" i="11"/>
  <c r="F6" i="11"/>
  <c r="F5" i="11"/>
  <c r="F4" i="11"/>
  <c r="F3" i="11"/>
  <c r="H3" i="11" s="1"/>
  <c r="B7" i="11"/>
  <c r="D6" i="11"/>
  <c r="C6" i="11" s="1"/>
  <c r="D5" i="11"/>
  <c r="C5" i="11" s="1"/>
  <c r="D4" i="11"/>
  <c r="C4" i="11" s="1"/>
  <c r="D3" i="11"/>
  <c r="C3" i="11" s="1"/>
  <c r="M103" i="11" l="1"/>
  <c r="O103" i="11" s="1"/>
  <c r="N103" i="11" s="1"/>
  <c r="K95" i="11"/>
  <c r="M100" i="11"/>
  <c r="O100" i="11" s="1"/>
  <c r="S154" i="11"/>
  <c r="T157" i="11" s="1"/>
  <c r="V157" i="11" s="1"/>
  <c r="U157" i="11" s="1"/>
  <c r="S163" i="11"/>
  <c r="T166" i="11" s="1"/>
  <c r="V166" i="11" s="1"/>
  <c r="U166" i="11" s="1"/>
  <c r="S172" i="11"/>
  <c r="T175" i="11" s="1"/>
  <c r="V175" i="11" s="1"/>
  <c r="U175" i="11" s="1"/>
  <c r="K77" i="11"/>
  <c r="C167" i="11"/>
  <c r="M172" i="11"/>
  <c r="O172" i="11" s="1"/>
  <c r="F41" i="11"/>
  <c r="B7" i="14" s="1"/>
  <c r="D68" i="11"/>
  <c r="S82" i="11"/>
  <c r="T85" i="11" s="1"/>
  <c r="V85" i="11" s="1"/>
  <c r="U85" i="11" s="1"/>
  <c r="M101" i="11"/>
  <c r="O101" i="11" s="1"/>
  <c r="N101" i="11" s="1"/>
  <c r="Q176" i="11"/>
  <c r="C23" i="11"/>
  <c r="C140" i="11"/>
  <c r="Q167" i="11"/>
  <c r="C113" i="11"/>
  <c r="J167" i="11"/>
  <c r="K176" i="11"/>
  <c r="Q23" i="11"/>
  <c r="K23" i="11"/>
  <c r="K68" i="11"/>
  <c r="D77" i="11"/>
  <c r="K104" i="11"/>
  <c r="K167" i="11"/>
  <c r="M173" i="11"/>
  <c r="O173" i="11" s="1"/>
  <c r="N173" i="11" s="1"/>
  <c r="C104" i="11"/>
  <c r="H176" i="11"/>
  <c r="D22" i="14" s="1"/>
  <c r="K15" i="11"/>
  <c r="Q41" i="11"/>
  <c r="F59" i="11"/>
  <c r="B9" i="14" s="1"/>
  <c r="C64" i="11"/>
  <c r="C68" i="11" s="1"/>
  <c r="K113" i="11"/>
  <c r="K140" i="11"/>
  <c r="C149" i="11"/>
  <c r="M164" i="11"/>
  <c r="O164" i="11" s="1"/>
  <c r="N164" i="11" s="1"/>
  <c r="F176" i="11"/>
  <c r="B22" i="14" s="1"/>
  <c r="F167" i="11"/>
  <c r="B21" i="14" s="1"/>
  <c r="H163" i="11"/>
  <c r="H167" i="11" s="1"/>
  <c r="D21" i="14" s="1"/>
  <c r="M163" i="11"/>
  <c r="O163" i="11" s="1"/>
  <c r="T165" i="11"/>
  <c r="V165" i="11" s="1"/>
  <c r="U165" i="11" s="1"/>
  <c r="J158" i="11"/>
  <c r="C158" i="11"/>
  <c r="M155" i="11"/>
  <c r="O155" i="11" s="1"/>
  <c r="N155" i="11" s="1"/>
  <c r="K158" i="11"/>
  <c r="Q158" i="11"/>
  <c r="F158" i="11"/>
  <c r="B20" i="14" s="1"/>
  <c r="H154" i="11"/>
  <c r="G154" i="11" s="1"/>
  <c r="G158" i="11" s="1"/>
  <c r="C20" i="14" s="1"/>
  <c r="M154" i="11"/>
  <c r="K149" i="11"/>
  <c r="F149" i="11"/>
  <c r="B19" i="14" s="1"/>
  <c r="M145" i="11"/>
  <c r="O145" i="11" s="1"/>
  <c r="H145" i="11"/>
  <c r="H149" i="11" s="1"/>
  <c r="D19" i="14" s="1"/>
  <c r="M146" i="11"/>
  <c r="O146" i="11" s="1"/>
  <c r="N146" i="11" s="1"/>
  <c r="F140" i="11"/>
  <c r="B18" i="14" s="1"/>
  <c r="M136" i="11"/>
  <c r="O136" i="11" s="1"/>
  <c r="H140" i="11"/>
  <c r="D18" i="14" s="1"/>
  <c r="M137" i="11"/>
  <c r="O137" i="11" s="1"/>
  <c r="N137" i="11" s="1"/>
  <c r="F23" i="11"/>
  <c r="B5" i="14" s="1"/>
  <c r="H19" i="11"/>
  <c r="H23" i="11" s="1"/>
  <c r="D5" i="14" s="1"/>
  <c r="K131" i="11"/>
  <c r="F131" i="11"/>
  <c r="B17" i="14" s="1"/>
  <c r="M127" i="11"/>
  <c r="O127" i="11" s="1"/>
  <c r="H131" i="11"/>
  <c r="D17" i="14" s="1"/>
  <c r="M128" i="11"/>
  <c r="O128" i="11" s="1"/>
  <c r="N128" i="11" s="1"/>
  <c r="K122" i="11"/>
  <c r="Q122" i="11"/>
  <c r="F122" i="11"/>
  <c r="B16" i="14" s="1"/>
  <c r="M118" i="11"/>
  <c r="O118" i="11" s="1"/>
  <c r="M119" i="11"/>
  <c r="O119" i="11" s="1"/>
  <c r="N119" i="11" s="1"/>
  <c r="H118" i="11"/>
  <c r="H122" i="11" s="1"/>
  <c r="D16" i="14" s="1"/>
  <c r="Q113" i="11"/>
  <c r="F113" i="11"/>
  <c r="B15" i="14" s="1"/>
  <c r="M109" i="11"/>
  <c r="O109" i="11" s="1"/>
  <c r="M110" i="11"/>
  <c r="O110" i="11" s="1"/>
  <c r="N110" i="11" s="1"/>
  <c r="H109" i="11"/>
  <c r="G109" i="11" s="1"/>
  <c r="G113" i="11" s="1"/>
  <c r="C15" i="14" s="1"/>
  <c r="M112" i="11"/>
  <c r="O112" i="11" s="1"/>
  <c r="N112" i="11" s="1"/>
  <c r="C15" i="11"/>
  <c r="J15" i="11"/>
  <c r="C95" i="11"/>
  <c r="J91" i="11"/>
  <c r="J95" i="11" s="1"/>
  <c r="S91" i="11"/>
  <c r="T94" i="11" s="1"/>
  <c r="V94" i="11" s="1"/>
  <c r="U94" i="11" s="1"/>
  <c r="M92" i="11"/>
  <c r="O92" i="11" s="1"/>
  <c r="N92" i="11" s="1"/>
  <c r="F104" i="11"/>
  <c r="B14" i="14" s="1"/>
  <c r="H100" i="11"/>
  <c r="H104" i="11" s="1"/>
  <c r="D14" i="14" s="1"/>
  <c r="M91" i="11"/>
  <c r="O91" i="11" s="1"/>
  <c r="J86" i="11"/>
  <c r="K86" i="11"/>
  <c r="M83" i="11"/>
  <c r="O83" i="11" s="1"/>
  <c r="N83" i="11" s="1"/>
  <c r="M82" i="11"/>
  <c r="Q77" i="11"/>
  <c r="C77" i="11"/>
  <c r="J73" i="11"/>
  <c r="J77" i="11" s="1"/>
  <c r="M73" i="11"/>
  <c r="O73" i="11" s="1"/>
  <c r="S73" i="11"/>
  <c r="T73" i="11" s="1"/>
  <c r="M74" i="11"/>
  <c r="O74" i="11" s="1"/>
  <c r="N74" i="11" s="1"/>
  <c r="C176" i="11"/>
  <c r="D158" i="11"/>
  <c r="D167" i="11"/>
  <c r="R176" i="11"/>
  <c r="T164" i="11"/>
  <c r="V164" i="11" s="1"/>
  <c r="U164" i="11" s="1"/>
  <c r="J172" i="11"/>
  <c r="J176" i="11" s="1"/>
  <c r="R167" i="11"/>
  <c r="O154" i="11"/>
  <c r="M157" i="11"/>
  <c r="O157" i="11" s="1"/>
  <c r="N157" i="11" s="1"/>
  <c r="T163" i="11"/>
  <c r="M166" i="11"/>
  <c r="O166" i="11" s="1"/>
  <c r="N166" i="11" s="1"/>
  <c r="M175" i="11"/>
  <c r="O175" i="11" s="1"/>
  <c r="N175" i="11" s="1"/>
  <c r="R158" i="11"/>
  <c r="D176" i="11"/>
  <c r="G172" i="11"/>
  <c r="G176" i="11" s="1"/>
  <c r="C22" i="14" s="1"/>
  <c r="C131" i="11"/>
  <c r="Q131" i="11"/>
  <c r="Q140" i="11"/>
  <c r="Q149" i="11"/>
  <c r="R131" i="11"/>
  <c r="R140" i="11"/>
  <c r="R149" i="11"/>
  <c r="J127" i="11"/>
  <c r="J131" i="11" s="1"/>
  <c r="S127" i="11"/>
  <c r="J136" i="11"/>
  <c r="J140" i="11" s="1"/>
  <c r="S136" i="11"/>
  <c r="J145" i="11"/>
  <c r="J149" i="11" s="1"/>
  <c r="S145" i="11"/>
  <c r="D140" i="11"/>
  <c r="D149" i="11"/>
  <c r="M130" i="11"/>
  <c r="O130" i="11" s="1"/>
  <c r="N130" i="11" s="1"/>
  <c r="M139" i="11"/>
  <c r="O139" i="11" s="1"/>
  <c r="N139" i="11" s="1"/>
  <c r="M148" i="11"/>
  <c r="O148" i="11" s="1"/>
  <c r="N148" i="11" s="1"/>
  <c r="D131" i="11"/>
  <c r="G127" i="11"/>
  <c r="G131" i="11" s="1"/>
  <c r="C17" i="14" s="1"/>
  <c r="G136" i="11"/>
  <c r="G140" i="11" s="1"/>
  <c r="C18" i="14" s="1"/>
  <c r="C122" i="11"/>
  <c r="Q104" i="11"/>
  <c r="D104" i="11"/>
  <c r="D122" i="11"/>
  <c r="R122" i="11"/>
  <c r="J100" i="11"/>
  <c r="J104" i="11" s="1"/>
  <c r="S100" i="11"/>
  <c r="J109" i="11"/>
  <c r="J113" i="11" s="1"/>
  <c r="S109" i="11"/>
  <c r="J118" i="11"/>
  <c r="J122" i="11" s="1"/>
  <c r="S118" i="11"/>
  <c r="R113" i="11"/>
  <c r="M121" i="11"/>
  <c r="O121" i="11" s="1"/>
  <c r="N121" i="11" s="1"/>
  <c r="R104" i="11"/>
  <c r="D113" i="11"/>
  <c r="G100" i="11"/>
  <c r="G104" i="11" s="1"/>
  <c r="C14" i="14" s="1"/>
  <c r="M4" i="11"/>
  <c r="O4" i="11" s="1"/>
  <c r="N4" i="11" s="1"/>
  <c r="R7" i="11"/>
  <c r="S3" i="11"/>
  <c r="T5" i="11" s="1"/>
  <c r="V5" i="11" s="1"/>
  <c r="U5" i="11" s="1"/>
  <c r="M12" i="11"/>
  <c r="O12" i="11" s="1"/>
  <c r="N12" i="11" s="1"/>
  <c r="S11" i="11"/>
  <c r="T14" i="11" s="1"/>
  <c r="V14" i="11" s="1"/>
  <c r="U14" i="11" s="1"/>
  <c r="M65" i="11"/>
  <c r="O65" i="11" s="1"/>
  <c r="N65" i="11" s="1"/>
  <c r="Q68" i="11"/>
  <c r="J64" i="11"/>
  <c r="J68" i="11" s="1"/>
  <c r="S64" i="11"/>
  <c r="T67" i="11" s="1"/>
  <c r="V67" i="11" s="1"/>
  <c r="U67" i="11" s="1"/>
  <c r="F50" i="11"/>
  <c r="B8" i="14" s="1"/>
  <c r="K59" i="11"/>
  <c r="Q50" i="11"/>
  <c r="K50" i="11"/>
  <c r="M55" i="11"/>
  <c r="O55" i="11" s="1"/>
  <c r="M64" i="11"/>
  <c r="O64" i="11" s="1"/>
  <c r="H55" i="11"/>
  <c r="H59" i="11" s="1"/>
  <c r="D9" i="14" s="1"/>
  <c r="M56" i="11"/>
  <c r="O56" i="11" s="1"/>
  <c r="N56" i="11" s="1"/>
  <c r="S46" i="11"/>
  <c r="T48" i="11" s="1"/>
  <c r="V48" i="11" s="1"/>
  <c r="U48" i="11" s="1"/>
  <c r="C41" i="11"/>
  <c r="K41" i="11"/>
  <c r="H37" i="11"/>
  <c r="H41" i="11" s="1"/>
  <c r="D7" i="14" s="1"/>
  <c r="M38" i="11"/>
  <c r="O38" i="11" s="1"/>
  <c r="N38" i="11" s="1"/>
  <c r="M37" i="11"/>
  <c r="Q32" i="11"/>
  <c r="R32" i="11"/>
  <c r="D32" i="11"/>
  <c r="K32" i="11"/>
  <c r="C32" i="11"/>
  <c r="C85" i="11"/>
  <c r="C86" i="11" s="1"/>
  <c r="D86" i="11"/>
  <c r="H95" i="11"/>
  <c r="D13" i="14" s="1"/>
  <c r="Q82" i="11"/>
  <c r="Q86" i="11" s="1"/>
  <c r="R86" i="11"/>
  <c r="H68" i="11"/>
  <c r="D10" i="14" s="1"/>
  <c r="G64" i="11"/>
  <c r="G68" i="11" s="1"/>
  <c r="C10" i="14" s="1"/>
  <c r="R68" i="11"/>
  <c r="H77" i="11"/>
  <c r="D11" i="14" s="1"/>
  <c r="G73" i="11"/>
  <c r="G77" i="11" s="1"/>
  <c r="C11" i="14" s="1"/>
  <c r="R77" i="11"/>
  <c r="H86" i="11"/>
  <c r="D12" i="14" s="1"/>
  <c r="G82" i="11"/>
  <c r="G86" i="11" s="1"/>
  <c r="C12" i="14" s="1"/>
  <c r="O82" i="11"/>
  <c r="Q95" i="11"/>
  <c r="R95" i="11"/>
  <c r="F86" i="11"/>
  <c r="B12" i="14" s="1"/>
  <c r="F95" i="11"/>
  <c r="B13" i="14" s="1"/>
  <c r="M67" i="11"/>
  <c r="O67" i="11" s="1"/>
  <c r="N67" i="11" s="1"/>
  <c r="M76" i="11"/>
  <c r="O76" i="11" s="1"/>
  <c r="N76" i="11" s="1"/>
  <c r="M85" i="11"/>
  <c r="O85" i="11" s="1"/>
  <c r="N85" i="11" s="1"/>
  <c r="M94" i="11"/>
  <c r="O94" i="11" s="1"/>
  <c r="N94" i="11" s="1"/>
  <c r="D95" i="11"/>
  <c r="F68" i="11"/>
  <c r="B10" i="14" s="1"/>
  <c r="F77" i="11"/>
  <c r="B11" i="14" s="1"/>
  <c r="G91" i="11"/>
  <c r="G95" i="11" s="1"/>
  <c r="C13" i="14" s="1"/>
  <c r="Q59" i="11"/>
  <c r="C59" i="11"/>
  <c r="D59" i="11"/>
  <c r="R59" i="11"/>
  <c r="J55" i="11"/>
  <c r="J59" i="11" s="1"/>
  <c r="S55" i="11"/>
  <c r="M58" i="11"/>
  <c r="O58" i="11" s="1"/>
  <c r="N58" i="11" s="1"/>
  <c r="C46" i="11"/>
  <c r="C50" i="11" s="1"/>
  <c r="H46" i="11"/>
  <c r="M46" i="11"/>
  <c r="M47" i="11"/>
  <c r="O47" i="11" s="1"/>
  <c r="N47" i="11" s="1"/>
  <c r="R50" i="11"/>
  <c r="J46" i="11"/>
  <c r="J50" i="11" s="1"/>
  <c r="M49" i="11"/>
  <c r="O49" i="11" s="1"/>
  <c r="N49" i="11" s="1"/>
  <c r="R41" i="11"/>
  <c r="J37" i="11"/>
  <c r="J41" i="11" s="1"/>
  <c r="S37" i="11"/>
  <c r="D41" i="11"/>
  <c r="M40" i="11"/>
  <c r="O40" i="11" s="1"/>
  <c r="N40" i="11" s="1"/>
  <c r="F32" i="11"/>
  <c r="B6" i="14" s="1"/>
  <c r="G29" i="11"/>
  <c r="G32" i="11" s="1"/>
  <c r="C6" i="14" s="1"/>
  <c r="H32" i="11"/>
  <c r="D6" i="14" s="1"/>
  <c r="M30" i="11"/>
  <c r="O30" i="11" s="1"/>
  <c r="N30" i="11" s="1"/>
  <c r="M28" i="11"/>
  <c r="M29" i="11"/>
  <c r="O29" i="11" s="1"/>
  <c r="N29" i="11" s="1"/>
  <c r="J28" i="11"/>
  <c r="J32" i="11" s="1"/>
  <c r="S28" i="11"/>
  <c r="M20" i="11"/>
  <c r="O20" i="11" s="1"/>
  <c r="N20" i="11" s="1"/>
  <c r="M19" i="11"/>
  <c r="O19" i="11" s="1"/>
  <c r="R23" i="11"/>
  <c r="J19" i="11"/>
  <c r="J23" i="11" s="1"/>
  <c r="S19" i="11"/>
  <c r="D23" i="11"/>
  <c r="M22" i="11"/>
  <c r="O22" i="11" s="1"/>
  <c r="N22" i="11" s="1"/>
  <c r="M11" i="11"/>
  <c r="O11" i="11" s="1"/>
  <c r="H15" i="11"/>
  <c r="D4" i="14" s="1"/>
  <c r="Q15" i="11"/>
  <c r="D15" i="11"/>
  <c r="R15" i="11"/>
  <c r="M14" i="11"/>
  <c r="O14" i="11" s="1"/>
  <c r="N14" i="11" s="1"/>
  <c r="F15" i="11"/>
  <c r="B4" i="14" s="1"/>
  <c r="G11" i="11"/>
  <c r="G15" i="11" s="1"/>
  <c r="C4" i="14" s="1"/>
  <c r="Q7" i="11"/>
  <c r="O3" i="11"/>
  <c r="N3" i="11" s="1"/>
  <c r="M6" i="11"/>
  <c r="O6" i="11" s="1"/>
  <c r="N6" i="11" s="1"/>
  <c r="M5" i="11"/>
  <c r="O5" i="11" s="1"/>
  <c r="N5" i="11" s="1"/>
  <c r="J7" i="11"/>
  <c r="K7" i="11"/>
  <c r="C7" i="11"/>
  <c r="H6" i="11"/>
  <c r="G6" i="11" s="1"/>
  <c r="H5" i="11"/>
  <c r="G5" i="11" s="1"/>
  <c r="H4" i="11"/>
  <c r="G4" i="11" s="1"/>
  <c r="G3" i="11"/>
  <c r="D7" i="11"/>
  <c r="T173" i="11" l="1"/>
  <c r="V173" i="11" s="1"/>
  <c r="U173" i="11" s="1"/>
  <c r="T92" i="11"/>
  <c r="V92" i="11" s="1"/>
  <c r="U92" i="11" s="1"/>
  <c r="T11" i="11"/>
  <c r="T91" i="11"/>
  <c r="V91" i="11" s="1"/>
  <c r="T172" i="11"/>
  <c r="V172" i="11" s="1"/>
  <c r="U172" i="11" s="1"/>
  <c r="G163" i="11"/>
  <c r="G167" i="11" s="1"/>
  <c r="C21" i="14" s="1"/>
  <c r="T174" i="11"/>
  <c r="V174" i="11" s="1"/>
  <c r="U174" i="11" s="1"/>
  <c r="G19" i="11"/>
  <c r="G23" i="11" s="1"/>
  <c r="C5" i="14" s="1"/>
  <c r="T155" i="11"/>
  <c r="V155" i="11" s="1"/>
  <c r="U155" i="11" s="1"/>
  <c r="H158" i="11"/>
  <c r="D20" i="14" s="1"/>
  <c r="T12" i="11"/>
  <c r="V12" i="11" s="1"/>
  <c r="U12" i="11" s="1"/>
  <c r="T82" i="11"/>
  <c r="V82" i="11" s="1"/>
  <c r="T154" i="11"/>
  <c r="V154" i="11" s="1"/>
  <c r="T156" i="11"/>
  <c r="V156" i="11" s="1"/>
  <c r="U156" i="11" s="1"/>
  <c r="M86" i="11"/>
  <c r="E12" i="14" s="1"/>
  <c r="T47" i="11"/>
  <c r="V47" i="11" s="1"/>
  <c r="U47" i="11" s="1"/>
  <c r="M104" i="11"/>
  <c r="E14" i="14" s="1"/>
  <c r="T84" i="11"/>
  <c r="V84" i="11" s="1"/>
  <c r="U84" i="11" s="1"/>
  <c r="T74" i="11"/>
  <c r="V74" i="11" s="1"/>
  <c r="U74" i="11" s="1"/>
  <c r="T83" i="11"/>
  <c r="V83" i="11" s="1"/>
  <c r="U83" i="11" s="1"/>
  <c r="H113" i="11"/>
  <c r="D15" i="14" s="1"/>
  <c r="G145" i="11"/>
  <c r="G149" i="11" s="1"/>
  <c r="C19" i="14" s="1"/>
  <c r="T65" i="11"/>
  <c r="V65" i="11" s="1"/>
  <c r="U65" i="11" s="1"/>
  <c r="T66" i="11"/>
  <c r="V66" i="11" s="1"/>
  <c r="U66" i="11" s="1"/>
  <c r="T64" i="11"/>
  <c r="V64" i="11" s="1"/>
  <c r="T93" i="11"/>
  <c r="V93" i="11" s="1"/>
  <c r="U93" i="11" s="1"/>
  <c r="M158" i="11"/>
  <c r="E20" i="14" s="1"/>
  <c r="M131" i="11"/>
  <c r="E17" i="14" s="1"/>
  <c r="G118" i="11"/>
  <c r="G122" i="11" s="1"/>
  <c r="C16" i="14" s="1"/>
  <c r="M113" i="11"/>
  <c r="E15" i="14" s="1"/>
  <c r="M95" i="11"/>
  <c r="E13" i="14" s="1"/>
  <c r="T76" i="11"/>
  <c r="V76" i="11" s="1"/>
  <c r="U76" i="11" s="1"/>
  <c r="T75" i="11"/>
  <c r="V75" i="11" s="1"/>
  <c r="U75" i="11" s="1"/>
  <c r="T167" i="11"/>
  <c r="H21" i="14" s="1"/>
  <c r="V163" i="11"/>
  <c r="O158" i="11"/>
  <c r="G20" i="14" s="1"/>
  <c r="N154" i="11"/>
  <c r="N158" i="11" s="1"/>
  <c r="F20" i="14" s="1"/>
  <c r="O176" i="11"/>
  <c r="G22" i="14" s="1"/>
  <c r="N172" i="11"/>
  <c r="N176" i="11" s="1"/>
  <c r="F22" i="14" s="1"/>
  <c r="M176" i="11"/>
  <c r="E22" i="14" s="1"/>
  <c r="O167" i="11"/>
  <c r="G21" i="14" s="1"/>
  <c r="N163" i="11"/>
  <c r="N167" i="11" s="1"/>
  <c r="F21" i="14" s="1"/>
  <c r="M167" i="11"/>
  <c r="E21" i="14" s="1"/>
  <c r="T139" i="11"/>
  <c r="V139" i="11" s="1"/>
  <c r="U139" i="11" s="1"/>
  <c r="T136" i="11"/>
  <c r="T138" i="11"/>
  <c r="V138" i="11" s="1"/>
  <c r="U138" i="11" s="1"/>
  <c r="T137" i="11"/>
  <c r="V137" i="11" s="1"/>
  <c r="U137" i="11" s="1"/>
  <c r="O140" i="11"/>
  <c r="G18" i="14" s="1"/>
  <c r="N136" i="11"/>
  <c r="N140" i="11" s="1"/>
  <c r="F18" i="14" s="1"/>
  <c r="T148" i="11"/>
  <c r="V148" i="11" s="1"/>
  <c r="U148" i="11" s="1"/>
  <c r="T145" i="11"/>
  <c r="T147" i="11"/>
  <c r="V147" i="11" s="1"/>
  <c r="U147" i="11" s="1"/>
  <c r="T146" i="11"/>
  <c r="V146" i="11" s="1"/>
  <c r="U146" i="11" s="1"/>
  <c r="T130" i="11"/>
  <c r="V130" i="11" s="1"/>
  <c r="U130" i="11" s="1"/>
  <c r="T127" i="11"/>
  <c r="T128" i="11"/>
  <c r="V128" i="11" s="1"/>
  <c r="U128" i="11" s="1"/>
  <c r="T129" i="11"/>
  <c r="V129" i="11" s="1"/>
  <c r="U129" i="11" s="1"/>
  <c r="M149" i="11"/>
  <c r="E19" i="14" s="1"/>
  <c r="O149" i="11"/>
  <c r="G19" i="14" s="1"/>
  <c r="N145" i="11"/>
  <c r="N149" i="11" s="1"/>
  <c r="F19" i="14" s="1"/>
  <c r="O131" i="11"/>
  <c r="G17" i="14" s="1"/>
  <c r="N127" i="11"/>
  <c r="N131" i="11" s="1"/>
  <c r="F17" i="14" s="1"/>
  <c r="M140" i="11"/>
  <c r="E18" i="14" s="1"/>
  <c r="O122" i="11"/>
  <c r="G16" i="14" s="1"/>
  <c r="N118" i="11"/>
  <c r="N122" i="11" s="1"/>
  <c r="F16" i="14" s="1"/>
  <c r="T121" i="11"/>
  <c r="V121" i="11" s="1"/>
  <c r="U121" i="11" s="1"/>
  <c r="T118" i="11"/>
  <c r="T119" i="11"/>
  <c r="V119" i="11" s="1"/>
  <c r="U119" i="11" s="1"/>
  <c r="T120" i="11"/>
  <c r="V120" i="11" s="1"/>
  <c r="U120" i="11" s="1"/>
  <c r="T103" i="11"/>
  <c r="V103" i="11" s="1"/>
  <c r="U103" i="11" s="1"/>
  <c r="T102" i="11"/>
  <c r="V102" i="11" s="1"/>
  <c r="U102" i="11" s="1"/>
  <c r="T100" i="11"/>
  <c r="T101" i="11"/>
  <c r="V101" i="11" s="1"/>
  <c r="U101" i="11" s="1"/>
  <c r="O113" i="11"/>
  <c r="G15" i="14" s="1"/>
  <c r="N109" i="11"/>
  <c r="N113" i="11" s="1"/>
  <c r="F15" i="14" s="1"/>
  <c r="M122" i="11"/>
  <c r="E16" i="14" s="1"/>
  <c r="O104" i="11"/>
  <c r="G14" i="14" s="1"/>
  <c r="N100" i="11"/>
  <c r="N104" i="11" s="1"/>
  <c r="F14" i="14" s="1"/>
  <c r="T112" i="11"/>
  <c r="V112" i="11" s="1"/>
  <c r="U112" i="11" s="1"/>
  <c r="T109" i="11"/>
  <c r="T111" i="11"/>
  <c r="V111" i="11" s="1"/>
  <c r="U111" i="11" s="1"/>
  <c r="T110" i="11"/>
  <c r="V110" i="11" s="1"/>
  <c r="U110" i="11" s="1"/>
  <c r="T13" i="11"/>
  <c r="V13" i="11" s="1"/>
  <c r="U13" i="11" s="1"/>
  <c r="T4" i="11"/>
  <c r="V4" i="11" s="1"/>
  <c r="U4" i="11" s="1"/>
  <c r="T6" i="11"/>
  <c r="V6" i="11" s="1"/>
  <c r="U6" i="11" s="1"/>
  <c r="T3" i="11"/>
  <c r="V3" i="11" s="1"/>
  <c r="U3" i="11" s="1"/>
  <c r="G55" i="11"/>
  <c r="G59" i="11" s="1"/>
  <c r="C9" i="14" s="1"/>
  <c r="T49" i="11"/>
  <c r="V49" i="11" s="1"/>
  <c r="U49" i="11" s="1"/>
  <c r="T46" i="11"/>
  <c r="V46" i="11" s="1"/>
  <c r="M41" i="11"/>
  <c r="E7" i="14" s="1"/>
  <c r="G37" i="11"/>
  <c r="G41" i="11" s="1"/>
  <c r="C7" i="14" s="1"/>
  <c r="O37" i="11"/>
  <c r="N37" i="11" s="1"/>
  <c r="N41" i="11" s="1"/>
  <c r="F7" i="14" s="1"/>
  <c r="N73" i="11"/>
  <c r="N77" i="11" s="1"/>
  <c r="F11" i="14" s="1"/>
  <c r="O77" i="11"/>
  <c r="G11" i="14" s="1"/>
  <c r="O95" i="11"/>
  <c r="G13" i="14" s="1"/>
  <c r="N91" i="11"/>
  <c r="N95" i="11" s="1"/>
  <c r="F13" i="14" s="1"/>
  <c r="V73" i="11"/>
  <c r="M77" i="11"/>
  <c r="E11" i="14" s="1"/>
  <c r="O68" i="11"/>
  <c r="G10" i="14" s="1"/>
  <c r="N64" i="11"/>
  <c r="N68" i="11" s="1"/>
  <c r="F10" i="14" s="1"/>
  <c r="M68" i="11"/>
  <c r="E10" i="14" s="1"/>
  <c r="O86" i="11"/>
  <c r="G12" i="14" s="1"/>
  <c r="N82" i="11"/>
  <c r="N86" i="11" s="1"/>
  <c r="F12" i="14" s="1"/>
  <c r="T58" i="11"/>
  <c r="V58" i="11" s="1"/>
  <c r="U58" i="11" s="1"/>
  <c r="T55" i="11"/>
  <c r="T57" i="11"/>
  <c r="V57" i="11" s="1"/>
  <c r="U57" i="11" s="1"/>
  <c r="T56" i="11"/>
  <c r="V56" i="11" s="1"/>
  <c r="U56" i="11" s="1"/>
  <c r="O59" i="11"/>
  <c r="G9" i="14" s="1"/>
  <c r="N55" i="11"/>
  <c r="N59" i="11" s="1"/>
  <c r="F9" i="14" s="1"/>
  <c r="M59" i="11"/>
  <c r="E9" i="14" s="1"/>
  <c r="M50" i="11"/>
  <c r="E8" i="14" s="1"/>
  <c r="O46" i="11"/>
  <c r="H50" i="11"/>
  <c r="D8" i="14" s="1"/>
  <c r="G46" i="11"/>
  <c r="G50" i="11" s="1"/>
  <c r="C8" i="14" s="1"/>
  <c r="O41" i="11"/>
  <c r="G7" i="14" s="1"/>
  <c r="T40" i="11"/>
  <c r="V40" i="11" s="1"/>
  <c r="U40" i="11" s="1"/>
  <c r="T37" i="11"/>
  <c r="T39" i="11"/>
  <c r="V39" i="11" s="1"/>
  <c r="U39" i="11" s="1"/>
  <c r="T38" i="11"/>
  <c r="V38" i="11" s="1"/>
  <c r="U38" i="11" s="1"/>
  <c r="T28" i="11"/>
  <c r="T31" i="11"/>
  <c r="V31" i="11" s="1"/>
  <c r="U31" i="11" s="1"/>
  <c r="T29" i="11"/>
  <c r="V29" i="11" s="1"/>
  <c r="U29" i="11" s="1"/>
  <c r="T30" i="11"/>
  <c r="V30" i="11" s="1"/>
  <c r="U30" i="11" s="1"/>
  <c r="O28" i="11"/>
  <c r="M32" i="11"/>
  <c r="E6" i="14" s="1"/>
  <c r="T22" i="11"/>
  <c r="V22" i="11" s="1"/>
  <c r="U22" i="11" s="1"/>
  <c r="T19" i="11"/>
  <c r="T21" i="11"/>
  <c r="V21" i="11" s="1"/>
  <c r="U21" i="11" s="1"/>
  <c r="T20" i="11"/>
  <c r="V20" i="11" s="1"/>
  <c r="U20" i="11" s="1"/>
  <c r="O23" i="11"/>
  <c r="G5" i="14" s="1"/>
  <c r="N19" i="11"/>
  <c r="N23" i="11" s="1"/>
  <c r="F5" i="14" s="1"/>
  <c r="M23" i="11"/>
  <c r="E5" i="14" s="1"/>
  <c r="V11" i="11"/>
  <c r="O15" i="11"/>
  <c r="G4" i="14" s="1"/>
  <c r="N11" i="11"/>
  <c r="N15" i="11" s="1"/>
  <c r="F4" i="14" s="1"/>
  <c r="M15" i="11"/>
  <c r="E4" i="14" s="1"/>
  <c r="N7" i="11"/>
  <c r="F3" i="14" s="1"/>
  <c r="M7" i="11"/>
  <c r="E3" i="14" s="1"/>
  <c r="O7" i="11"/>
  <c r="G3" i="14" s="1"/>
  <c r="F7" i="11"/>
  <c r="B3" i="14" s="1"/>
  <c r="B23" i="14" s="1"/>
  <c r="G7" i="11"/>
  <c r="C3" i="14" s="1"/>
  <c r="H7" i="11"/>
  <c r="D3" i="14" s="1"/>
  <c r="U176" i="11" l="1"/>
  <c r="I22" i="14" s="1"/>
  <c r="V176" i="11"/>
  <c r="J22" i="14" s="1"/>
  <c r="T158" i="11"/>
  <c r="H20" i="14" s="1"/>
  <c r="T176" i="11"/>
  <c r="H22" i="14" s="1"/>
  <c r="D23" i="14"/>
  <c r="E23" i="14"/>
  <c r="F23" i="14"/>
  <c r="C23" i="14"/>
  <c r="V50" i="11"/>
  <c r="J8" i="14" s="1"/>
  <c r="T77" i="11"/>
  <c r="H11" i="14" s="1"/>
  <c r="T86" i="11"/>
  <c r="H12" i="14" s="1"/>
  <c r="U7" i="11"/>
  <c r="I3" i="14" s="1"/>
  <c r="T50" i="11"/>
  <c r="H8" i="14" s="1"/>
  <c r="T68" i="11"/>
  <c r="H10" i="14" s="1"/>
  <c r="T95" i="11"/>
  <c r="H13" i="14" s="1"/>
  <c r="T7" i="11"/>
  <c r="H3" i="14" s="1"/>
  <c r="U46" i="11"/>
  <c r="U50" i="11" s="1"/>
  <c r="I8" i="14" s="1"/>
  <c r="V7" i="11"/>
  <c r="J3" i="14" s="1"/>
  <c r="V158" i="11"/>
  <c r="J20" i="14" s="1"/>
  <c r="U154" i="11"/>
  <c r="U158" i="11" s="1"/>
  <c r="I20" i="14" s="1"/>
  <c r="V167" i="11"/>
  <c r="J21" i="14" s="1"/>
  <c r="U163" i="11"/>
  <c r="U167" i="11" s="1"/>
  <c r="I21" i="14" s="1"/>
  <c r="V145" i="11"/>
  <c r="T149" i="11"/>
  <c r="H19" i="14" s="1"/>
  <c r="V136" i="11"/>
  <c r="T140" i="11"/>
  <c r="H18" i="14" s="1"/>
  <c r="T131" i="11"/>
  <c r="H17" i="14" s="1"/>
  <c r="V127" i="11"/>
  <c r="T122" i="11"/>
  <c r="H16" i="14" s="1"/>
  <c r="V118" i="11"/>
  <c r="V109" i="11"/>
  <c r="T113" i="11"/>
  <c r="H15" i="14" s="1"/>
  <c r="V100" i="11"/>
  <c r="T104" i="11"/>
  <c r="H14" i="14" s="1"/>
  <c r="T15" i="11"/>
  <c r="H4" i="14" s="1"/>
  <c r="V68" i="11"/>
  <c r="J10" i="14" s="1"/>
  <c r="U64" i="11"/>
  <c r="U68" i="11" s="1"/>
  <c r="I10" i="14" s="1"/>
  <c r="V95" i="11"/>
  <c r="J13" i="14" s="1"/>
  <c r="U91" i="11"/>
  <c r="U95" i="11" s="1"/>
  <c r="I13" i="14" s="1"/>
  <c r="V86" i="11"/>
  <c r="J12" i="14" s="1"/>
  <c r="U82" i="11"/>
  <c r="U86" i="11" s="1"/>
  <c r="I12" i="14" s="1"/>
  <c r="V77" i="11"/>
  <c r="J11" i="14" s="1"/>
  <c r="U73" i="11"/>
  <c r="U77" i="11" s="1"/>
  <c r="I11" i="14" s="1"/>
  <c r="V55" i="11"/>
  <c r="T59" i="11"/>
  <c r="H9" i="14" s="1"/>
  <c r="O50" i="11"/>
  <c r="G8" i="14" s="1"/>
  <c r="N46" i="11"/>
  <c r="N50" i="11" s="1"/>
  <c r="F8" i="14" s="1"/>
  <c r="V37" i="11"/>
  <c r="T41" i="11"/>
  <c r="H7" i="14" s="1"/>
  <c r="O32" i="11"/>
  <c r="G6" i="14" s="1"/>
  <c r="G23" i="14" s="1"/>
  <c r="N28" i="11"/>
  <c r="N32" i="11" s="1"/>
  <c r="F6" i="14" s="1"/>
  <c r="T32" i="11"/>
  <c r="H6" i="14" s="1"/>
  <c r="V28" i="11"/>
  <c r="V19" i="11"/>
  <c r="T23" i="11"/>
  <c r="H5" i="14" s="1"/>
  <c r="V15" i="11"/>
  <c r="J4" i="14" s="1"/>
  <c r="U11" i="11"/>
  <c r="U15" i="11" s="1"/>
  <c r="I4" i="14" s="1"/>
  <c r="H23" i="14" l="1"/>
  <c r="V140" i="11"/>
  <c r="J18" i="14" s="1"/>
  <c r="U136" i="11"/>
  <c r="U140" i="11" s="1"/>
  <c r="I18" i="14" s="1"/>
  <c r="V149" i="11"/>
  <c r="J19" i="14" s="1"/>
  <c r="U145" i="11"/>
  <c r="U149" i="11" s="1"/>
  <c r="I19" i="14" s="1"/>
  <c r="V131" i="11"/>
  <c r="J17" i="14" s="1"/>
  <c r="U127" i="11"/>
  <c r="U131" i="11" s="1"/>
  <c r="I17" i="14" s="1"/>
  <c r="V122" i="11"/>
  <c r="J16" i="14" s="1"/>
  <c r="U118" i="11"/>
  <c r="U122" i="11" s="1"/>
  <c r="I16" i="14" s="1"/>
  <c r="V104" i="11"/>
  <c r="J14" i="14" s="1"/>
  <c r="U100" i="11"/>
  <c r="U104" i="11" s="1"/>
  <c r="I14" i="14" s="1"/>
  <c r="V113" i="11"/>
  <c r="J15" i="14" s="1"/>
  <c r="U109" i="11"/>
  <c r="U113" i="11" s="1"/>
  <c r="I15" i="14" s="1"/>
  <c r="V59" i="11"/>
  <c r="J9" i="14" s="1"/>
  <c r="U55" i="11"/>
  <c r="U59" i="11" s="1"/>
  <c r="I9" i="14" s="1"/>
  <c r="V41" i="11"/>
  <c r="J7" i="14" s="1"/>
  <c r="U37" i="11"/>
  <c r="U41" i="11" s="1"/>
  <c r="I7" i="14" s="1"/>
  <c r="V32" i="11"/>
  <c r="J6" i="14" s="1"/>
  <c r="U28" i="11"/>
  <c r="U32" i="11" s="1"/>
  <c r="I6" i="14" s="1"/>
  <c r="V23" i="11"/>
  <c r="J5" i="14" s="1"/>
  <c r="U19" i="11"/>
  <c r="U23" i="11" s="1"/>
  <c r="I5" i="14" s="1"/>
  <c r="J23" i="14" l="1"/>
  <c r="I23" i="14"/>
</calcChain>
</file>

<file path=xl/sharedStrings.xml><?xml version="1.0" encoding="utf-8"?>
<sst xmlns="http://schemas.openxmlformats.org/spreadsheetml/2006/main" count="636" uniqueCount="36">
  <si>
    <t>This is the Schedule 4: Commercial Document - 70% weighting</t>
  </si>
  <si>
    <t>Year 1</t>
  </si>
  <si>
    <t>Year 2</t>
  </si>
  <si>
    <t>Year 3</t>
  </si>
  <si>
    <t>Vat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</si>
  <si>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Failure to adhere to one of more of these instructions may result in your submission being excluded from evaluation. 
</t>
  </si>
  <si>
    <t>Materials</t>
  </si>
  <si>
    <t>Waste</t>
  </si>
  <si>
    <t>TOTAL COST</t>
  </si>
  <si>
    <t>Other (please specify below)</t>
  </si>
  <si>
    <t>Total Staffing Costs</t>
  </si>
  <si>
    <t>VAT</t>
  </si>
  <si>
    <t>Gas lines for burners/gas taps</t>
  </si>
  <si>
    <t xml:space="preserve">solenoids and associated valves </t>
  </si>
  <si>
    <t>Cost ex Vat
per Item</t>
  </si>
  <si>
    <t>Cost Inc Vat
per Item</t>
  </si>
  <si>
    <t>Gas Hobs</t>
  </si>
  <si>
    <t>Approximate annual Cost ex Vat</t>
  </si>
  <si>
    <t>Approximate annual Cost Inc Vat</t>
  </si>
  <si>
    <t>Approximate annual number required</t>
  </si>
  <si>
    <t>Free Standing Cookers</t>
  </si>
  <si>
    <t>Keston Heat 55 (in a pair of 2) with a common header, supplying H/W and Heating</t>
  </si>
  <si>
    <t>Worcester Greenstar 30i</t>
  </si>
  <si>
    <t>Electrolux fryer</t>
  </si>
  <si>
    <t>Falcon range (Kitchen)</t>
  </si>
  <si>
    <t>Falcon chargrill</t>
  </si>
  <si>
    <t>Lincat Hob</t>
  </si>
  <si>
    <t>Hamworthy Wessex Modumax Mk3</t>
  </si>
  <si>
    <t>Andrews water heater 81/264</t>
  </si>
  <si>
    <t>Potterton EC four 260</t>
  </si>
  <si>
    <t>Andrews water heater 063BP3567</t>
  </si>
  <si>
    <t>Keston heat 45</t>
  </si>
  <si>
    <t>Valiant EcoTECplus 850</t>
  </si>
  <si>
    <t>Viessmann 200w 150kw supplying heating through low loss header</t>
  </si>
  <si>
    <t>Viessmann 200w 120kw supplying hot water through low loss header</t>
  </si>
  <si>
    <t>Ambi Rads mounted in sports halls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</si>
</sst>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2" borderId="10" xfId="0" applyFont="1" applyFill="1" applyBorder="1" applyAlignment="1">
      <alignment wrapText="1"/>
    </xf>
    <xf numFmtId="44" fontId="6" fillId="0" borderId="4" xfId="1" applyFont="1" applyFill="1" applyBorder="1" applyProtection="1"/>
    <xf numFmtId="44" fontId="6" fillId="0" borderId="4" xfId="1" applyFont="1" applyBorder="1" applyProtection="1"/>
    <xf numFmtId="44" fontId="6" fillId="0" borderId="1" xfId="1" applyFont="1" applyFill="1" applyBorder="1" applyProtection="1"/>
    <xf numFmtId="44" fontId="6" fillId="0" borderId="1" xfId="1" applyFont="1" applyBorder="1" applyProtection="1"/>
    <xf numFmtId="44" fontId="6" fillId="0" borderId="2" xfId="1" applyFont="1" applyBorder="1" applyProtection="1"/>
    <xf numFmtId="44" fontId="6" fillId="0" borderId="5" xfId="1" applyFont="1" applyBorder="1" applyProtection="1"/>
    <xf numFmtId="44" fontId="5" fillId="0" borderId="6" xfId="1" applyNumberFormat="1" applyFont="1" applyBorder="1" applyProtection="1"/>
    <xf numFmtId="44" fontId="5" fillId="0" borderId="7" xfId="1" applyNumberFormat="1" applyFont="1" applyBorder="1" applyProtection="1"/>
    <xf numFmtId="44" fontId="5" fillId="0" borderId="8" xfId="1" applyNumberFormat="1" applyFont="1" applyBorder="1" applyProtection="1"/>
    <xf numFmtId="0" fontId="6" fillId="0" borderId="13" xfId="0" applyNumberFormat="1" applyFont="1" applyBorder="1" applyAlignment="1" applyProtection="1">
      <alignment vertical="center"/>
    </xf>
    <xf numFmtId="0" fontId="6" fillId="0" borderId="14" xfId="0" applyNumberFormat="1" applyFont="1" applyBorder="1" applyProtection="1"/>
    <xf numFmtId="0" fontId="5" fillId="0" borderId="15" xfId="0" applyNumberFormat="1" applyFont="1" applyBorder="1" applyProtection="1"/>
    <xf numFmtId="0" fontId="5" fillId="0" borderId="22" xfId="1" applyNumberFormat="1" applyFont="1" applyBorder="1" applyAlignment="1" applyProtection="1">
      <alignment horizontal="center" vertical="center" wrapText="1"/>
    </xf>
    <xf numFmtId="0" fontId="5" fillId="0" borderId="21" xfId="1" applyNumberFormat="1" applyFont="1" applyBorder="1" applyAlignment="1" applyProtection="1">
      <alignment horizontal="center" vertical="center"/>
    </xf>
    <xf numFmtId="0" fontId="5" fillId="0" borderId="21" xfId="1" applyNumberFormat="1" applyFont="1" applyBorder="1" applyAlignment="1" applyProtection="1">
      <alignment horizontal="center" vertical="center" wrapText="1"/>
    </xf>
    <xf numFmtId="0" fontId="5" fillId="0" borderId="21" xfId="1" applyNumberFormat="1" applyFont="1" applyFill="1" applyBorder="1" applyAlignment="1" applyProtection="1">
      <alignment horizontal="center" vertical="center" wrapText="1"/>
    </xf>
    <xf numFmtId="0" fontId="5" fillId="0" borderId="23" xfId="1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44" fontId="6" fillId="0" borderId="4" xfId="1" applyNumberFormat="1" applyFont="1" applyBorder="1" applyProtection="1"/>
    <xf numFmtId="0" fontId="5" fillId="0" borderId="6" xfId="1" applyNumberFormat="1" applyFont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Border="1" applyAlignment="1" applyProtection="1">
      <alignment horizontal="center" vertical="center" wrapText="1"/>
    </xf>
    <xf numFmtId="0" fontId="5" fillId="0" borderId="13" xfId="0" applyNumberFormat="1" applyFont="1" applyBorder="1" applyAlignment="1" applyProtection="1">
      <alignment wrapText="1"/>
    </xf>
    <xf numFmtId="0" fontId="5" fillId="0" borderId="14" xfId="0" applyNumberFormat="1" applyFont="1" applyBorder="1" applyAlignment="1" applyProtection="1">
      <alignment wrapText="1"/>
    </xf>
    <xf numFmtId="44" fontId="6" fillId="0" borderId="9" xfId="1" applyNumberFormat="1" applyFont="1" applyBorder="1" applyProtection="1"/>
    <xf numFmtId="44" fontId="6" fillId="0" borderId="1" xfId="1" applyNumberFormat="1" applyFont="1" applyBorder="1" applyProtection="1"/>
    <xf numFmtId="44" fontId="6" fillId="0" borderId="2" xfId="1" applyNumberFormat="1" applyFont="1" applyBorder="1" applyProtection="1"/>
    <xf numFmtId="44" fontId="6" fillId="0" borderId="3" xfId="1" applyNumberFormat="1" applyFont="1" applyBorder="1" applyProtection="1"/>
    <xf numFmtId="44" fontId="6" fillId="0" borderId="5" xfId="1" applyNumberFormat="1" applyFont="1" applyBorder="1" applyProtection="1"/>
    <xf numFmtId="0" fontId="5" fillId="0" borderId="24" xfId="0" applyNumberFormat="1" applyFont="1" applyBorder="1" applyAlignment="1" applyProtection="1">
      <alignment wrapText="1"/>
    </xf>
    <xf numFmtId="44" fontId="6" fillId="0" borderId="25" xfId="1" applyNumberFormat="1" applyFont="1" applyBorder="1" applyProtection="1"/>
    <xf numFmtId="44" fontId="6" fillId="0" borderId="26" xfId="1" applyNumberFormat="1" applyFont="1" applyBorder="1" applyProtection="1"/>
    <xf numFmtId="44" fontId="6" fillId="0" borderId="27" xfId="1" applyNumberFormat="1" applyFont="1" applyBorder="1" applyProtection="1"/>
    <xf numFmtId="0" fontId="7" fillId="0" borderId="10" xfId="0" applyFont="1" applyBorder="1" applyAlignment="1">
      <alignment wrapText="1"/>
    </xf>
    <xf numFmtId="44" fontId="7" fillId="0" borderId="16" xfId="0" applyNumberFormat="1" applyFont="1" applyBorder="1"/>
    <xf numFmtId="44" fontId="7" fillId="0" borderId="17" xfId="0" applyNumberFormat="1" applyFont="1" applyBorder="1"/>
    <xf numFmtId="44" fontId="7" fillId="0" borderId="18" xfId="0" applyNumberFormat="1" applyFont="1" applyBorder="1"/>
    <xf numFmtId="0" fontId="6" fillId="0" borderId="0" xfId="0" applyFont="1" applyProtection="1"/>
    <xf numFmtId="44" fontId="6" fillId="0" borderId="1" xfId="0" applyNumberFormat="1" applyFont="1" applyBorder="1" applyProtection="1"/>
    <xf numFmtId="44" fontId="6" fillId="0" borderId="4" xfId="0" applyNumberFormat="1" applyFont="1" applyBorder="1" applyProtection="1"/>
    <xf numFmtId="44" fontId="6" fillId="3" borderId="9" xfId="1" applyFont="1" applyFill="1" applyBorder="1" applyProtection="1">
      <protection locked="0"/>
    </xf>
    <xf numFmtId="44" fontId="6" fillId="3" borderId="3" xfId="1" applyFont="1" applyFill="1" applyBorder="1" applyProtection="1">
      <protection locked="0"/>
    </xf>
    <xf numFmtId="0" fontId="6" fillId="0" borderId="20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5" fillId="0" borderId="13" xfId="0" applyNumberFormat="1" applyFont="1" applyBorder="1" applyAlignment="1" applyProtection="1">
      <alignment horizontal="center" vertical="center" wrapText="1"/>
    </xf>
    <xf numFmtId="0" fontId="5" fillId="0" borderId="15" xfId="0" applyNumberFormat="1" applyFont="1" applyBorder="1" applyAlignment="1" applyProtection="1">
      <alignment horizontal="center" vertical="center" wrapText="1"/>
    </xf>
    <xf numFmtId="0" fontId="5" fillId="0" borderId="16" xfId="1" applyNumberFormat="1" applyFont="1" applyBorder="1" applyAlignment="1" applyProtection="1">
      <alignment horizontal="center"/>
    </xf>
    <xf numFmtId="0" fontId="5" fillId="0" borderId="17" xfId="1" applyNumberFormat="1" applyFont="1" applyBorder="1" applyAlignment="1" applyProtection="1">
      <alignment horizontal="center"/>
    </xf>
    <xf numFmtId="0" fontId="5" fillId="0" borderId="18" xfId="1" applyNumberFormat="1" applyFont="1" applyBorder="1" applyAlignment="1" applyProtection="1">
      <alignment horizontal="center"/>
    </xf>
    <xf numFmtId="0" fontId="5" fillId="0" borderId="13" xfId="0" applyNumberFormat="1" applyFont="1" applyBorder="1" applyAlignment="1" applyProtection="1">
      <alignment horizontal="center" vertical="center"/>
    </xf>
    <xf numFmtId="0" fontId="5" fillId="0" borderId="15" xfId="0" applyNumberFormat="1" applyFont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Border="1" applyAlignment="1" applyProtection="1">
      <alignment horizontal="center"/>
    </xf>
    <xf numFmtId="0" fontId="5" fillId="0" borderId="1" xfId="1" applyNumberFormat="1" applyFont="1" applyBorder="1" applyAlignment="1" applyProtection="1">
      <alignment horizontal="center"/>
    </xf>
    <xf numFmtId="0" fontId="5" fillId="0" borderId="2" xfId="1" applyNumberFormat="1" applyFont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workbookViewId="0">
      <selection activeCell="A11" sqref="A11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55.5" thickBot="1" x14ac:dyDescent="0.4">
      <c r="A3" s="3" t="s">
        <v>5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Pm4zIVasjJlm2zjO1ZyHN7vaj9vyQSGZtr5W6c8zJ9gZBN5e1Jcds9E1varzfv45AhvZzo4AHy6IsMAd8N0Okw==" saltValue="Un6SC5zV41m6ca/7j5W/s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76D8-F5B9-448D-9C3F-B96F9D65DC8B}">
  <dimension ref="A1:V176"/>
  <sheetViews>
    <sheetView zoomScale="58" zoomScaleNormal="58" workbookViewId="0">
      <selection activeCell="I30" sqref="I30"/>
    </sheetView>
  </sheetViews>
  <sheetFormatPr defaultColWidth="47.1796875" defaultRowHeight="13" x14ac:dyDescent="0.3"/>
  <cols>
    <col min="1" max="1" width="22.54296875" style="43" customWidth="1"/>
    <col min="2" max="2" width="9.453125" style="43" bestFit="1" customWidth="1"/>
    <col min="3" max="3" width="6.90625" style="43" customWidth="1"/>
    <col min="4" max="4" width="9.90625" style="43" customWidth="1"/>
    <col min="5" max="5" width="14.36328125" style="43" customWidth="1"/>
    <col min="6" max="6" width="10.08984375" style="43" customWidth="1"/>
    <col min="7" max="7" width="9.1796875" style="43" customWidth="1"/>
    <col min="8" max="8" width="12.54296875" style="43" customWidth="1"/>
    <col min="9" max="9" width="9.453125" style="43" bestFit="1" customWidth="1"/>
    <col min="10" max="10" width="6.90625" style="43" customWidth="1"/>
    <col min="11" max="11" width="9.90625" style="43" customWidth="1"/>
    <col min="12" max="13" width="10.7265625" style="43" customWidth="1"/>
    <col min="14" max="14" width="9.1796875" style="43" customWidth="1"/>
    <col min="15" max="15" width="10.7265625" style="43" customWidth="1"/>
    <col min="16" max="16" width="9.453125" style="43" bestFit="1" customWidth="1"/>
    <col min="17" max="17" width="6.90625" style="43" customWidth="1"/>
    <col min="18" max="18" width="9.90625" style="43" customWidth="1"/>
    <col min="19" max="20" width="10.7265625" style="43" customWidth="1"/>
    <col min="21" max="21" width="9.1796875" style="43" customWidth="1"/>
    <col min="22" max="91" width="10.7265625" style="43" customWidth="1"/>
    <col min="92" max="16384" width="47.1796875" style="43"/>
  </cols>
  <sheetData>
    <row r="1" spans="1:22" ht="13.5" thickBot="1" x14ac:dyDescent="0.35">
      <c r="A1" s="56" t="s">
        <v>16</v>
      </c>
      <c r="B1" s="53" t="s">
        <v>1</v>
      </c>
      <c r="C1" s="54"/>
      <c r="D1" s="54"/>
      <c r="E1" s="54"/>
      <c r="F1" s="54"/>
      <c r="G1" s="54"/>
      <c r="H1" s="55"/>
      <c r="I1" s="53" t="s">
        <v>2</v>
      </c>
      <c r="J1" s="54"/>
      <c r="K1" s="54"/>
      <c r="L1" s="54"/>
      <c r="M1" s="54"/>
      <c r="N1" s="54"/>
      <c r="O1" s="55"/>
      <c r="P1" s="53" t="s">
        <v>3</v>
      </c>
      <c r="Q1" s="54"/>
      <c r="R1" s="54"/>
      <c r="S1" s="54"/>
      <c r="T1" s="54"/>
      <c r="U1" s="54"/>
      <c r="V1" s="55"/>
    </row>
    <row r="2" spans="1:22" ht="52.5" thickBot="1" x14ac:dyDescent="0.35">
      <c r="A2" s="57"/>
      <c r="B2" s="17" t="s">
        <v>14</v>
      </c>
      <c r="C2" s="18" t="s">
        <v>4</v>
      </c>
      <c r="D2" s="19" t="s">
        <v>15</v>
      </c>
      <c r="E2" s="19" t="s">
        <v>19</v>
      </c>
      <c r="F2" s="19" t="s">
        <v>17</v>
      </c>
      <c r="G2" s="20" t="s">
        <v>11</v>
      </c>
      <c r="H2" s="21" t="s">
        <v>18</v>
      </c>
      <c r="I2" s="17" t="s">
        <v>14</v>
      </c>
      <c r="J2" s="18" t="s">
        <v>4</v>
      </c>
      <c r="K2" s="19" t="s">
        <v>15</v>
      </c>
      <c r="L2" s="19" t="s">
        <v>19</v>
      </c>
      <c r="M2" s="19" t="s">
        <v>17</v>
      </c>
      <c r="N2" s="20" t="s">
        <v>11</v>
      </c>
      <c r="O2" s="21" t="s">
        <v>18</v>
      </c>
      <c r="P2" s="17" t="s">
        <v>14</v>
      </c>
      <c r="Q2" s="18" t="s">
        <v>4</v>
      </c>
      <c r="R2" s="19" t="s">
        <v>15</v>
      </c>
      <c r="S2" s="19" t="s">
        <v>19</v>
      </c>
      <c r="T2" s="19" t="s">
        <v>17</v>
      </c>
      <c r="U2" s="20" t="s">
        <v>11</v>
      </c>
      <c r="V2" s="21" t="s">
        <v>18</v>
      </c>
    </row>
    <row r="3" spans="1:22" x14ac:dyDescent="0.3">
      <c r="A3" s="14" t="s">
        <v>10</v>
      </c>
      <c r="B3" s="46"/>
      <c r="C3" s="7">
        <f t="shared" ref="C3" si="0">D3-B3</f>
        <v>0</v>
      </c>
      <c r="D3" s="8">
        <f t="shared" ref="D3" si="1">B3*1.2</f>
        <v>0</v>
      </c>
      <c r="E3" s="48">
        <v>37</v>
      </c>
      <c r="F3" s="44">
        <f>B3*E3</f>
        <v>0</v>
      </c>
      <c r="G3" s="7">
        <f t="shared" ref="G3" si="2">H3-F3</f>
        <v>0</v>
      </c>
      <c r="H3" s="9">
        <f t="shared" ref="H3" si="3">F3*1.2</f>
        <v>0</v>
      </c>
      <c r="I3" s="46"/>
      <c r="J3" s="7">
        <f t="shared" ref="J3" si="4">K3-I3</f>
        <v>0</v>
      </c>
      <c r="K3" s="8">
        <f t="shared" ref="K3" si="5">I3*1.2</f>
        <v>0</v>
      </c>
      <c r="L3" s="48">
        <f>E3</f>
        <v>37</v>
      </c>
      <c r="M3" s="44">
        <f>I3*L3</f>
        <v>0</v>
      </c>
      <c r="N3" s="7">
        <f t="shared" ref="N3" si="6">O3-M3</f>
        <v>0</v>
      </c>
      <c r="O3" s="9">
        <f t="shared" ref="O3" si="7">M3*1.2</f>
        <v>0</v>
      </c>
      <c r="P3" s="46"/>
      <c r="Q3" s="7">
        <f t="shared" ref="Q3" si="8">R3-P3</f>
        <v>0</v>
      </c>
      <c r="R3" s="8">
        <f t="shared" ref="R3" si="9">P3*1.2</f>
        <v>0</v>
      </c>
      <c r="S3" s="48">
        <f>L3</f>
        <v>37</v>
      </c>
      <c r="T3" s="44">
        <f>P3*S3</f>
        <v>0</v>
      </c>
      <c r="U3" s="7">
        <f t="shared" ref="U3" si="10">V3-T3</f>
        <v>0</v>
      </c>
      <c r="V3" s="9">
        <f t="shared" ref="V3" si="11">T3*1.2</f>
        <v>0</v>
      </c>
    </row>
    <row r="4" spans="1:22" x14ac:dyDescent="0.3">
      <c r="A4" s="15" t="s">
        <v>6</v>
      </c>
      <c r="B4" s="47"/>
      <c r="C4" s="5">
        <f>D4-B4</f>
        <v>0</v>
      </c>
      <c r="D4" s="6">
        <f>B4*1.2</f>
        <v>0</v>
      </c>
      <c r="E4" s="49"/>
      <c r="F4" s="45">
        <f>B4*E3</f>
        <v>0</v>
      </c>
      <c r="G4" s="5">
        <f>H4-F4</f>
        <v>0</v>
      </c>
      <c r="H4" s="10">
        <f>F4*1.2</f>
        <v>0</v>
      </c>
      <c r="I4" s="47"/>
      <c r="J4" s="5">
        <f>K4-I4</f>
        <v>0</v>
      </c>
      <c r="K4" s="6">
        <f>I4*1.2</f>
        <v>0</v>
      </c>
      <c r="L4" s="49"/>
      <c r="M4" s="45">
        <f>I4*L3</f>
        <v>0</v>
      </c>
      <c r="N4" s="5">
        <f>O4-M4</f>
        <v>0</v>
      </c>
      <c r="O4" s="10">
        <f>M4*1.2</f>
        <v>0</v>
      </c>
      <c r="P4" s="47"/>
      <c r="Q4" s="5">
        <f>R4-P4</f>
        <v>0</v>
      </c>
      <c r="R4" s="6">
        <f>P4*1.2</f>
        <v>0</v>
      </c>
      <c r="S4" s="49"/>
      <c r="T4" s="45">
        <f>P4*S3</f>
        <v>0</v>
      </c>
      <c r="U4" s="5">
        <f>V4-T4</f>
        <v>0</v>
      </c>
      <c r="V4" s="10">
        <f>T4*1.2</f>
        <v>0</v>
      </c>
    </row>
    <row r="5" spans="1:22" x14ac:dyDescent="0.3">
      <c r="A5" s="15" t="s">
        <v>7</v>
      </c>
      <c r="B5" s="47"/>
      <c r="C5" s="5">
        <f>D5-B5</f>
        <v>0</v>
      </c>
      <c r="D5" s="6">
        <f>B5*1.2</f>
        <v>0</v>
      </c>
      <c r="E5" s="49"/>
      <c r="F5" s="45">
        <f>B5*E3</f>
        <v>0</v>
      </c>
      <c r="G5" s="5">
        <f>H5-F5</f>
        <v>0</v>
      </c>
      <c r="H5" s="10">
        <f>F5*1.2</f>
        <v>0</v>
      </c>
      <c r="I5" s="47"/>
      <c r="J5" s="5">
        <f>K5-I5</f>
        <v>0</v>
      </c>
      <c r="K5" s="6">
        <f>I5*1.2</f>
        <v>0</v>
      </c>
      <c r="L5" s="49"/>
      <c r="M5" s="45">
        <f>I5*L3</f>
        <v>0</v>
      </c>
      <c r="N5" s="5">
        <f>O5-M5</f>
        <v>0</v>
      </c>
      <c r="O5" s="10">
        <f>M5*1.2</f>
        <v>0</v>
      </c>
      <c r="P5" s="47"/>
      <c r="Q5" s="5">
        <f>R5-P5</f>
        <v>0</v>
      </c>
      <c r="R5" s="6">
        <f>P5*1.2</f>
        <v>0</v>
      </c>
      <c r="S5" s="49"/>
      <c r="T5" s="45">
        <f>P5*S3</f>
        <v>0</v>
      </c>
      <c r="U5" s="5">
        <f>V5-T5</f>
        <v>0</v>
      </c>
      <c r="V5" s="10">
        <f>T5*1.2</f>
        <v>0</v>
      </c>
    </row>
    <row r="6" spans="1:22" x14ac:dyDescent="0.3">
      <c r="A6" s="15" t="s">
        <v>9</v>
      </c>
      <c r="B6" s="47"/>
      <c r="C6" s="5">
        <f>D6-B6</f>
        <v>0</v>
      </c>
      <c r="D6" s="6">
        <f>B6*1.2</f>
        <v>0</v>
      </c>
      <c r="E6" s="49"/>
      <c r="F6" s="45">
        <f>B6*E3</f>
        <v>0</v>
      </c>
      <c r="G6" s="5">
        <f>H6-F6</f>
        <v>0</v>
      </c>
      <c r="H6" s="10">
        <f>F6*1.2</f>
        <v>0</v>
      </c>
      <c r="I6" s="47"/>
      <c r="J6" s="5">
        <f>K6-I6</f>
        <v>0</v>
      </c>
      <c r="K6" s="6">
        <f>I6*1.2</f>
        <v>0</v>
      </c>
      <c r="L6" s="49"/>
      <c r="M6" s="45">
        <f>I6*L3</f>
        <v>0</v>
      </c>
      <c r="N6" s="5">
        <f>O6-M6</f>
        <v>0</v>
      </c>
      <c r="O6" s="10">
        <f>M6*1.2</f>
        <v>0</v>
      </c>
      <c r="P6" s="47"/>
      <c r="Q6" s="5">
        <f>R6-P6</f>
        <v>0</v>
      </c>
      <c r="R6" s="6">
        <f>P6*1.2</f>
        <v>0</v>
      </c>
      <c r="S6" s="49"/>
      <c r="T6" s="45">
        <f>P6*S3</f>
        <v>0</v>
      </c>
      <c r="U6" s="5">
        <f>V6-T6</f>
        <v>0</v>
      </c>
      <c r="V6" s="10">
        <f>T6*1.2</f>
        <v>0</v>
      </c>
    </row>
    <row r="7" spans="1:22" ht="13.5" thickBot="1" x14ac:dyDescent="0.35">
      <c r="A7" s="16" t="s">
        <v>8</v>
      </c>
      <c r="B7" s="11">
        <f>SUM(B3:B6)</f>
        <v>0</v>
      </c>
      <c r="C7" s="12">
        <f t="shared" ref="C7:F7" si="12">SUM(C3:C6)</f>
        <v>0</v>
      </c>
      <c r="D7" s="12">
        <f t="shared" si="12"/>
        <v>0</v>
      </c>
      <c r="E7" s="50"/>
      <c r="F7" s="12">
        <f t="shared" si="12"/>
        <v>0</v>
      </c>
      <c r="G7" s="12">
        <f t="shared" ref="G7:H7" si="13">SUM(G3:G6)</f>
        <v>0</v>
      </c>
      <c r="H7" s="13">
        <f t="shared" si="13"/>
        <v>0</v>
      </c>
      <c r="I7" s="11">
        <f>SUM(I3:I6)</f>
        <v>0</v>
      </c>
      <c r="J7" s="12">
        <f t="shared" ref="J7:K7" si="14">SUM(J3:J6)</f>
        <v>0</v>
      </c>
      <c r="K7" s="12">
        <f t="shared" si="14"/>
        <v>0</v>
      </c>
      <c r="L7" s="50"/>
      <c r="M7" s="12">
        <f t="shared" ref="M7:O7" si="15">SUM(M3:M6)</f>
        <v>0</v>
      </c>
      <c r="N7" s="12">
        <f t="shared" si="15"/>
        <v>0</v>
      </c>
      <c r="O7" s="13">
        <f t="shared" si="15"/>
        <v>0</v>
      </c>
      <c r="P7" s="11">
        <f>SUM(P3:P6)</f>
        <v>0</v>
      </c>
      <c r="Q7" s="12">
        <f t="shared" ref="Q7:R7" si="16">SUM(Q3:Q6)</f>
        <v>0</v>
      </c>
      <c r="R7" s="12">
        <f t="shared" si="16"/>
        <v>0</v>
      </c>
      <c r="S7" s="50"/>
      <c r="T7" s="12">
        <f t="shared" ref="T7:V7" si="17">SUM(T3:T6)</f>
        <v>0</v>
      </c>
      <c r="U7" s="12">
        <f t="shared" si="17"/>
        <v>0</v>
      </c>
      <c r="V7" s="13">
        <f t="shared" si="17"/>
        <v>0</v>
      </c>
    </row>
    <row r="8" spans="1:22" ht="13.5" thickBot="1" x14ac:dyDescent="0.35"/>
    <row r="9" spans="1:22" ht="13.5" thickBot="1" x14ac:dyDescent="0.35">
      <c r="A9" s="56" t="s">
        <v>20</v>
      </c>
      <c r="B9" s="53" t="s">
        <v>1</v>
      </c>
      <c r="C9" s="54"/>
      <c r="D9" s="54"/>
      <c r="E9" s="54"/>
      <c r="F9" s="54"/>
      <c r="G9" s="54"/>
      <c r="H9" s="55"/>
      <c r="I9" s="53" t="s">
        <v>2</v>
      </c>
      <c r="J9" s="54"/>
      <c r="K9" s="54"/>
      <c r="L9" s="54"/>
      <c r="M9" s="54"/>
      <c r="N9" s="54"/>
      <c r="O9" s="55"/>
      <c r="P9" s="53" t="s">
        <v>3</v>
      </c>
      <c r="Q9" s="54"/>
      <c r="R9" s="54"/>
      <c r="S9" s="54"/>
      <c r="T9" s="54"/>
      <c r="U9" s="54"/>
      <c r="V9" s="55"/>
    </row>
    <row r="10" spans="1:22" ht="52.5" thickBot="1" x14ac:dyDescent="0.35">
      <c r="A10" s="57"/>
      <c r="B10" s="17" t="s">
        <v>14</v>
      </c>
      <c r="C10" s="18" t="s">
        <v>4</v>
      </c>
      <c r="D10" s="19" t="s">
        <v>15</v>
      </c>
      <c r="E10" s="19" t="s">
        <v>19</v>
      </c>
      <c r="F10" s="19" t="s">
        <v>17</v>
      </c>
      <c r="G10" s="20" t="s">
        <v>11</v>
      </c>
      <c r="H10" s="21" t="s">
        <v>18</v>
      </c>
      <c r="I10" s="17" t="s">
        <v>14</v>
      </c>
      <c r="J10" s="18" t="s">
        <v>4</v>
      </c>
      <c r="K10" s="19" t="s">
        <v>15</v>
      </c>
      <c r="L10" s="19" t="s">
        <v>19</v>
      </c>
      <c r="M10" s="19" t="s">
        <v>17</v>
      </c>
      <c r="N10" s="20" t="s">
        <v>11</v>
      </c>
      <c r="O10" s="21" t="s">
        <v>18</v>
      </c>
      <c r="P10" s="17" t="s">
        <v>14</v>
      </c>
      <c r="Q10" s="18" t="s">
        <v>4</v>
      </c>
      <c r="R10" s="19" t="s">
        <v>15</v>
      </c>
      <c r="S10" s="19" t="s">
        <v>19</v>
      </c>
      <c r="T10" s="19" t="s">
        <v>17</v>
      </c>
      <c r="U10" s="20" t="s">
        <v>11</v>
      </c>
      <c r="V10" s="21" t="s">
        <v>18</v>
      </c>
    </row>
    <row r="11" spans="1:22" x14ac:dyDescent="0.3">
      <c r="A11" s="14" t="s">
        <v>10</v>
      </c>
      <c r="B11" s="46"/>
      <c r="C11" s="7">
        <f t="shared" ref="C11" si="18">D11-B11</f>
        <v>0</v>
      </c>
      <c r="D11" s="8">
        <f t="shared" ref="D11" si="19">B11*1.2</f>
        <v>0</v>
      </c>
      <c r="E11" s="48">
        <v>9</v>
      </c>
      <c r="F11" s="44">
        <f>B11*E11</f>
        <v>0</v>
      </c>
      <c r="G11" s="7">
        <f t="shared" ref="G11" si="20">H11-F11</f>
        <v>0</v>
      </c>
      <c r="H11" s="9">
        <f t="shared" ref="H11" si="21">F11*1.2</f>
        <v>0</v>
      </c>
      <c r="I11" s="46"/>
      <c r="J11" s="7">
        <f t="shared" ref="J11" si="22">K11-I11</f>
        <v>0</v>
      </c>
      <c r="K11" s="8">
        <f t="shared" ref="K11" si="23">I11*1.2</f>
        <v>0</v>
      </c>
      <c r="L11" s="48">
        <f>E11</f>
        <v>9</v>
      </c>
      <c r="M11" s="44">
        <f>I11*L11</f>
        <v>0</v>
      </c>
      <c r="N11" s="7">
        <f t="shared" ref="N11" si="24">O11-M11</f>
        <v>0</v>
      </c>
      <c r="O11" s="9">
        <f t="shared" ref="O11" si="25">M11*1.2</f>
        <v>0</v>
      </c>
      <c r="P11" s="46"/>
      <c r="Q11" s="7">
        <f t="shared" ref="Q11" si="26">R11-P11</f>
        <v>0</v>
      </c>
      <c r="R11" s="8">
        <f t="shared" ref="R11" si="27">P11*1.2</f>
        <v>0</v>
      </c>
      <c r="S11" s="48">
        <f>L11</f>
        <v>9</v>
      </c>
      <c r="T11" s="44">
        <f>P11*S11</f>
        <v>0</v>
      </c>
      <c r="U11" s="7">
        <f t="shared" ref="U11" si="28">V11-T11</f>
        <v>0</v>
      </c>
      <c r="V11" s="9">
        <f t="shared" ref="V11" si="29">T11*1.2</f>
        <v>0</v>
      </c>
    </row>
    <row r="12" spans="1:22" x14ac:dyDescent="0.3">
      <c r="A12" s="15" t="s">
        <v>6</v>
      </c>
      <c r="B12" s="47"/>
      <c r="C12" s="5">
        <f>D12-B12</f>
        <v>0</v>
      </c>
      <c r="D12" s="6">
        <f>B12*1.2</f>
        <v>0</v>
      </c>
      <c r="E12" s="49"/>
      <c r="F12" s="45">
        <f>B12*E11</f>
        <v>0</v>
      </c>
      <c r="G12" s="5">
        <f>H12-F12</f>
        <v>0</v>
      </c>
      <c r="H12" s="10">
        <f>F12*1.2</f>
        <v>0</v>
      </c>
      <c r="I12" s="47"/>
      <c r="J12" s="5">
        <f>K12-I12</f>
        <v>0</v>
      </c>
      <c r="K12" s="6">
        <f>I12*1.2</f>
        <v>0</v>
      </c>
      <c r="L12" s="49"/>
      <c r="M12" s="45">
        <f>I12*L11</f>
        <v>0</v>
      </c>
      <c r="N12" s="5">
        <f>O12-M12</f>
        <v>0</v>
      </c>
      <c r="O12" s="10">
        <f>M12*1.2</f>
        <v>0</v>
      </c>
      <c r="P12" s="47"/>
      <c r="Q12" s="5">
        <f>R12-P12</f>
        <v>0</v>
      </c>
      <c r="R12" s="6">
        <f>P12*1.2</f>
        <v>0</v>
      </c>
      <c r="S12" s="49"/>
      <c r="T12" s="45">
        <f>P12*S11</f>
        <v>0</v>
      </c>
      <c r="U12" s="5">
        <f>V12-T12</f>
        <v>0</v>
      </c>
      <c r="V12" s="10">
        <f>T12*1.2</f>
        <v>0</v>
      </c>
    </row>
    <row r="13" spans="1:22" x14ac:dyDescent="0.3">
      <c r="A13" s="15" t="s">
        <v>7</v>
      </c>
      <c r="B13" s="47"/>
      <c r="C13" s="5">
        <f>D13-B13</f>
        <v>0</v>
      </c>
      <c r="D13" s="6">
        <f>B13*1.2</f>
        <v>0</v>
      </c>
      <c r="E13" s="49"/>
      <c r="F13" s="45">
        <f>B13*E11</f>
        <v>0</v>
      </c>
      <c r="G13" s="5">
        <f>H13-F13</f>
        <v>0</v>
      </c>
      <c r="H13" s="10">
        <f>F13*1.2</f>
        <v>0</v>
      </c>
      <c r="I13" s="47"/>
      <c r="J13" s="5">
        <f>K13-I13</f>
        <v>0</v>
      </c>
      <c r="K13" s="6">
        <f>I13*1.2</f>
        <v>0</v>
      </c>
      <c r="L13" s="49"/>
      <c r="M13" s="45">
        <f>I13*L11</f>
        <v>0</v>
      </c>
      <c r="N13" s="5">
        <f>O13-M13</f>
        <v>0</v>
      </c>
      <c r="O13" s="10">
        <f>M13*1.2</f>
        <v>0</v>
      </c>
      <c r="P13" s="47"/>
      <c r="Q13" s="5">
        <f>R13-P13</f>
        <v>0</v>
      </c>
      <c r="R13" s="6">
        <f>P13*1.2</f>
        <v>0</v>
      </c>
      <c r="S13" s="49"/>
      <c r="T13" s="45">
        <f>P13*S11</f>
        <v>0</v>
      </c>
      <c r="U13" s="5">
        <f>V13-T13</f>
        <v>0</v>
      </c>
      <c r="V13" s="10">
        <f>T13*1.2</f>
        <v>0</v>
      </c>
    </row>
    <row r="14" spans="1:22" x14ac:dyDescent="0.3">
      <c r="A14" s="15" t="s">
        <v>9</v>
      </c>
      <c r="B14" s="47"/>
      <c r="C14" s="5">
        <f>D14-B14</f>
        <v>0</v>
      </c>
      <c r="D14" s="6">
        <f>B14*1.2</f>
        <v>0</v>
      </c>
      <c r="E14" s="49"/>
      <c r="F14" s="45">
        <f>B14*E11</f>
        <v>0</v>
      </c>
      <c r="G14" s="5">
        <f>H14-F14</f>
        <v>0</v>
      </c>
      <c r="H14" s="10">
        <f>F14*1.2</f>
        <v>0</v>
      </c>
      <c r="I14" s="47"/>
      <c r="J14" s="5">
        <f>K14-I14</f>
        <v>0</v>
      </c>
      <c r="K14" s="6">
        <f>I14*1.2</f>
        <v>0</v>
      </c>
      <c r="L14" s="49"/>
      <c r="M14" s="45">
        <f>I14*L11</f>
        <v>0</v>
      </c>
      <c r="N14" s="5">
        <f>O14-M14</f>
        <v>0</v>
      </c>
      <c r="O14" s="10">
        <f>M14*1.2</f>
        <v>0</v>
      </c>
      <c r="P14" s="47"/>
      <c r="Q14" s="5">
        <f>R14-P14</f>
        <v>0</v>
      </c>
      <c r="R14" s="6">
        <f>P14*1.2</f>
        <v>0</v>
      </c>
      <c r="S14" s="49"/>
      <c r="T14" s="45">
        <f>P14*S11</f>
        <v>0</v>
      </c>
      <c r="U14" s="5">
        <f>V14-T14</f>
        <v>0</v>
      </c>
      <c r="V14" s="10">
        <f>T14*1.2</f>
        <v>0</v>
      </c>
    </row>
    <row r="15" spans="1:22" ht="13.5" thickBot="1" x14ac:dyDescent="0.35">
      <c r="A15" s="16" t="s">
        <v>8</v>
      </c>
      <c r="B15" s="11">
        <f>SUM(B11:B14)</f>
        <v>0</v>
      </c>
      <c r="C15" s="12">
        <f t="shared" ref="C15:D15" si="30">SUM(C11:C14)</f>
        <v>0</v>
      </c>
      <c r="D15" s="12">
        <f t="shared" si="30"/>
        <v>0</v>
      </c>
      <c r="E15" s="50"/>
      <c r="F15" s="12">
        <f t="shared" ref="F15:H15" si="31">SUM(F11:F14)</f>
        <v>0</v>
      </c>
      <c r="G15" s="12">
        <f t="shared" si="31"/>
        <v>0</v>
      </c>
      <c r="H15" s="13">
        <f t="shared" si="31"/>
        <v>0</v>
      </c>
      <c r="I15" s="11">
        <f>SUM(I11:I14)</f>
        <v>0</v>
      </c>
      <c r="J15" s="12">
        <f t="shared" ref="J15:K15" si="32">SUM(J11:J14)</f>
        <v>0</v>
      </c>
      <c r="K15" s="12">
        <f t="shared" si="32"/>
        <v>0</v>
      </c>
      <c r="L15" s="50"/>
      <c r="M15" s="12">
        <f t="shared" ref="M15:O15" si="33">SUM(M11:M14)</f>
        <v>0</v>
      </c>
      <c r="N15" s="12">
        <f t="shared" si="33"/>
        <v>0</v>
      </c>
      <c r="O15" s="13">
        <f t="shared" si="33"/>
        <v>0</v>
      </c>
      <c r="P15" s="11">
        <f>SUM(P11:P14)</f>
        <v>0</v>
      </c>
      <c r="Q15" s="12">
        <f t="shared" ref="Q15:R15" si="34">SUM(Q11:Q14)</f>
        <v>0</v>
      </c>
      <c r="R15" s="12">
        <f t="shared" si="34"/>
        <v>0</v>
      </c>
      <c r="S15" s="50"/>
      <c r="T15" s="12">
        <f t="shared" ref="T15:V15" si="35">SUM(T11:T14)</f>
        <v>0</v>
      </c>
      <c r="U15" s="12">
        <f t="shared" si="35"/>
        <v>0</v>
      </c>
      <c r="V15" s="13">
        <f t="shared" si="35"/>
        <v>0</v>
      </c>
    </row>
    <row r="16" spans="1:22" ht="13.5" thickBot="1" x14ac:dyDescent="0.35"/>
    <row r="17" spans="1:22" ht="13.5" thickBot="1" x14ac:dyDescent="0.35">
      <c r="A17" s="51" t="s">
        <v>21</v>
      </c>
      <c r="B17" s="53" t="s">
        <v>1</v>
      </c>
      <c r="C17" s="54"/>
      <c r="D17" s="54"/>
      <c r="E17" s="54"/>
      <c r="F17" s="54"/>
      <c r="G17" s="54"/>
      <c r="H17" s="55"/>
      <c r="I17" s="53" t="s">
        <v>2</v>
      </c>
      <c r="J17" s="54"/>
      <c r="K17" s="54"/>
      <c r="L17" s="54"/>
      <c r="M17" s="54"/>
      <c r="N17" s="54"/>
      <c r="O17" s="55"/>
      <c r="P17" s="53" t="s">
        <v>3</v>
      </c>
      <c r="Q17" s="54"/>
      <c r="R17" s="54"/>
      <c r="S17" s="54"/>
      <c r="T17" s="54"/>
      <c r="U17" s="54"/>
      <c r="V17" s="55"/>
    </row>
    <row r="18" spans="1:22" ht="52.5" thickBot="1" x14ac:dyDescent="0.35">
      <c r="A18" s="52"/>
      <c r="B18" s="17" t="s">
        <v>14</v>
      </c>
      <c r="C18" s="18" t="s">
        <v>4</v>
      </c>
      <c r="D18" s="19" t="s">
        <v>15</v>
      </c>
      <c r="E18" s="19" t="s">
        <v>19</v>
      </c>
      <c r="F18" s="19" t="s">
        <v>17</v>
      </c>
      <c r="G18" s="20" t="s">
        <v>11</v>
      </c>
      <c r="H18" s="21" t="s">
        <v>18</v>
      </c>
      <c r="I18" s="17" t="s">
        <v>14</v>
      </c>
      <c r="J18" s="18" t="s">
        <v>4</v>
      </c>
      <c r="K18" s="19" t="s">
        <v>15</v>
      </c>
      <c r="L18" s="19" t="s">
        <v>19</v>
      </c>
      <c r="M18" s="19" t="s">
        <v>17</v>
      </c>
      <c r="N18" s="20" t="s">
        <v>11</v>
      </c>
      <c r="O18" s="21" t="s">
        <v>18</v>
      </c>
      <c r="P18" s="17" t="s">
        <v>14</v>
      </c>
      <c r="Q18" s="18" t="s">
        <v>4</v>
      </c>
      <c r="R18" s="19" t="s">
        <v>15</v>
      </c>
      <c r="S18" s="19" t="s">
        <v>19</v>
      </c>
      <c r="T18" s="19" t="s">
        <v>17</v>
      </c>
      <c r="U18" s="20" t="s">
        <v>11</v>
      </c>
      <c r="V18" s="21" t="s">
        <v>18</v>
      </c>
    </row>
    <row r="19" spans="1:22" x14ac:dyDescent="0.3">
      <c r="A19" s="14" t="s">
        <v>10</v>
      </c>
      <c r="B19" s="46"/>
      <c r="C19" s="7">
        <f t="shared" ref="C19" si="36">D19-B19</f>
        <v>0</v>
      </c>
      <c r="D19" s="8">
        <f t="shared" ref="D19" si="37">B19*1.2</f>
        <v>0</v>
      </c>
      <c r="E19" s="48">
        <v>6</v>
      </c>
      <c r="F19" s="44">
        <f>B19*E19</f>
        <v>0</v>
      </c>
      <c r="G19" s="7">
        <f t="shared" ref="G19" si="38">H19-F19</f>
        <v>0</v>
      </c>
      <c r="H19" s="9">
        <f t="shared" ref="H19" si="39">F19*1.2</f>
        <v>0</v>
      </c>
      <c r="I19" s="46"/>
      <c r="J19" s="7">
        <f t="shared" ref="J19" si="40">K19-I19</f>
        <v>0</v>
      </c>
      <c r="K19" s="8">
        <f t="shared" ref="K19" si="41">I19*1.2</f>
        <v>0</v>
      </c>
      <c r="L19" s="48">
        <f>E19</f>
        <v>6</v>
      </c>
      <c r="M19" s="44">
        <f>I19*L19</f>
        <v>0</v>
      </c>
      <c r="N19" s="7">
        <f t="shared" ref="N19" si="42">O19-M19</f>
        <v>0</v>
      </c>
      <c r="O19" s="9">
        <f t="shared" ref="O19" si="43">M19*1.2</f>
        <v>0</v>
      </c>
      <c r="P19" s="46"/>
      <c r="Q19" s="7">
        <f t="shared" ref="Q19" si="44">R19-P19</f>
        <v>0</v>
      </c>
      <c r="R19" s="8">
        <f t="shared" ref="R19" si="45">P19*1.2</f>
        <v>0</v>
      </c>
      <c r="S19" s="48">
        <f>L19</f>
        <v>6</v>
      </c>
      <c r="T19" s="44">
        <f>P19*S19</f>
        <v>0</v>
      </c>
      <c r="U19" s="7">
        <f t="shared" ref="U19" si="46">V19-T19</f>
        <v>0</v>
      </c>
      <c r="V19" s="9">
        <f t="shared" ref="V19" si="47">T19*1.2</f>
        <v>0</v>
      </c>
    </row>
    <row r="20" spans="1:22" x14ac:dyDescent="0.3">
      <c r="A20" s="15" t="s">
        <v>6</v>
      </c>
      <c r="B20" s="47"/>
      <c r="C20" s="5">
        <f>D20-B20</f>
        <v>0</v>
      </c>
      <c r="D20" s="6">
        <f>B20*1.2</f>
        <v>0</v>
      </c>
      <c r="E20" s="49"/>
      <c r="F20" s="45">
        <f>B20*E19</f>
        <v>0</v>
      </c>
      <c r="G20" s="5">
        <f>H20-F20</f>
        <v>0</v>
      </c>
      <c r="H20" s="10">
        <f>F20*1.2</f>
        <v>0</v>
      </c>
      <c r="I20" s="47"/>
      <c r="J20" s="5">
        <f>K20-I20</f>
        <v>0</v>
      </c>
      <c r="K20" s="6">
        <f>I20*1.2</f>
        <v>0</v>
      </c>
      <c r="L20" s="49"/>
      <c r="M20" s="45">
        <f>I20*L19</f>
        <v>0</v>
      </c>
      <c r="N20" s="5">
        <f>O20-M20</f>
        <v>0</v>
      </c>
      <c r="O20" s="10">
        <f>M20*1.2</f>
        <v>0</v>
      </c>
      <c r="P20" s="47"/>
      <c r="Q20" s="5">
        <f>R20-P20</f>
        <v>0</v>
      </c>
      <c r="R20" s="6">
        <f>P20*1.2</f>
        <v>0</v>
      </c>
      <c r="S20" s="49"/>
      <c r="T20" s="45">
        <f>P20*S19</f>
        <v>0</v>
      </c>
      <c r="U20" s="5">
        <f>V20-T20</f>
        <v>0</v>
      </c>
      <c r="V20" s="10">
        <f>T20*1.2</f>
        <v>0</v>
      </c>
    </row>
    <row r="21" spans="1:22" x14ac:dyDescent="0.3">
      <c r="A21" s="15" t="s">
        <v>7</v>
      </c>
      <c r="B21" s="47"/>
      <c r="C21" s="5">
        <f>D21-B21</f>
        <v>0</v>
      </c>
      <c r="D21" s="6">
        <f>B21*1.2</f>
        <v>0</v>
      </c>
      <c r="E21" s="49"/>
      <c r="F21" s="45">
        <f>B21*E19</f>
        <v>0</v>
      </c>
      <c r="G21" s="5">
        <f>H21-F21</f>
        <v>0</v>
      </c>
      <c r="H21" s="10">
        <f>F21*1.2</f>
        <v>0</v>
      </c>
      <c r="I21" s="47"/>
      <c r="J21" s="5">
        <f>K21-I21</f>
        <v>0</v>
      </c>
      <c r="K21" s="6">
        <f>I21*1.2</f>
        <v>0</v>
      </c>
      <c r="L21" s="49"/>
      <c r="M21" s="45">
        <f>I21*L19</f>
        <v>0</v>
      </c>
      <c r="N21" s="5">
        <f>O21-M21</f>
        <v>0</v>
      </c>
      <c r="O21" s="10">
        <f>M21*1.2</f>
        <v>0</v>
      </c>
      <c r="P21" s="47"/>
      <c r="Q21" s="5">
        <f>R21-P21</f>
        <v>0</v>
      </c>
      <c r="R21" s="6">
        <f>P21*1.2</f>
        <v>0</v>
      </c>
      <c r="S21" s="49"/>
      <c r="T21" s="45">
        <f>P21*S19</f>
        <v>0</v>
      </c>
      <c r="U21" s="5">
        <f>V21-T21</f>
        <v>0</v>
      </c>
      <c r="V21" s="10">
        <f>T21*1.2</f>
        <v>0</v>
      </c>
    </row>
    <row r="22" spans="1:22" x14ac:dyDescent="0.3">
      <c r="A22" s="15" t="s">
        <v>9</v>
      </c>
      <c r="B22" s="47"/>
      <c r="C22" s="5">
        <f>D22-B22</f>
        <v>0</v>
      </c>
      <c r="D22" s="6">
        <f>B22*1.2</f>
        <v>0</v>
      </c>
      <c r="E22" s="49"/>
      <c r="F22" s="45">
        <f>B22*E19</f>
        <v>0</v>
      </c>
      <c r="G22" s="5">
        <f>H22-F22</f>
        <v>0</v>
      </c>
      <c r="H22" s="10">
        <f>F22*1.2</f>
        <v>0</v>
      </c>
      <c r="I22" s="47"/>
      <c r="J22" s="5">
        <f>K22-I22</f>
        <v>0</v>
      </c>
      <c r="K22" s="6">
        <f>I22*1.2</f>
        <v>0</v>
      </c>
      <c r="L22" s="49"/>
      <c r="M22" s="45">
        <f>I22*L19</f>
        <v>0</v>
      </c>
      <c r="N22" s="5">
        <f>O22-M22</f>
        <v>0</v>
      </c>
      <c r="O22" s="10">
        <f>M22*1.2</f>
        <v>0</v>
      </c>
      <c r="P22" s="47"/>
      <c r="Q22" s="5">
        <f>R22-P22</f>
        <v>0</v>
      </c>
      <c r="R22" s="6">
        <f>P22*1.2</f>
        <v>0</v>
      </c>
      <c r="S22" s="49"/>
      <c r="T22" s="45">
        <f>P22*S19</f>
        <v>0</v>
      </c>
      <c r="U22" s="5">
        <f>V22-T22</f>
        <v>0</v>
      </c>
      <c r="V22" s="10">
        <f>T22*1.2</f>
        <v>0</v>
      </c>
    </row>
    <row r="23" spans="1:22" ht="13.5" thickBot="1" x14ac:dyDescent="0.35">
      <c r="A23" s="16" t="s">
        <v>8</v>
      </c>
      <c r="B23" s="11">
        <f>SUM(B19:B22)</f>
        <v>0</v>
      </c>
      <c r="C23" s="12">
        <f t="shared" ref="C23:D23" si="48">SUM(C19:C22)</f>
        <v>0</v>
      </c>
      <c r="D23" s="12">
        <f t="shared" si="48"/>
        <v>0</v>
      </c>
      <c r="E23" s="50"/>
      <c r="F23" s="12">
        <f t="shared" ref="F23:H23" si="49">SUM(F19:F22)</f>
        <v>0</v>
      </c>
      <c r="G23" s="12">
        <f t="shared" si="49"/>
        <v>0</v>
      </c>
      <c r="H23" s="13">
        <f t="shared" si="49"/>
        <v>0</v>
      </c>
      <c r="I23" s="11">
        <f>SUM(I19:I22)</f>
        <v>0</v>
      </c>
      <c r="J23" s="12">
        <f t="shared" ref="J23:K23" si="50">SUM(J19:J22)</f>
        <v>0</v>
      </c>
      <c r="K23" s="12">
        <f t="shared" si="50"/>
        <v>0</v>
      </c>
      <c r="L23" s="50"/>
      <c r="M23" s="12">
        <f t="shared" ref="M23:O23" si="51">SUM(M19:M22)</f>
        <v>0</v>
      </c>
      <c r="N23" s="12">
        <f t="shared" si="51"/>
        <v>0</v>
      </c>
      <c r="O23" s="13">
        <f t="shared" si="51"/>
        <v>0</v>
      </c>
      <c r="P23" s="11">
        <f>SUM(P19:P22)</f>
        <v>0</v>
      </c>
      <c r="Q23" s="12">
        <f t="shared" ref="Q23:R23" si="52">SUM(Q19:Q22)</f>
        <v>0</v>
      </c>
      <c r="R23" s="12">
        <f t="shared" si="52"/>
        <v>0</v>
      </c>
      <c r="S23" s="50"/>
      <c r="T23" s="12">
        <f t="shared" ref="T23:V23" si="53">SUM(T19:T22)</f>
        <v>0</v>
      </c>
      <c r="U23" s="12">
        <f t="shared" si="53"/>
        <v>0</v>
      </c>
      <c r="V23" s="13">
        <f t="shared" si="53"/>
        <v>0</v>
      </c>
    </row>
    <row r="25" spans="1:22" ht="13.5" thickBot="1" x14ac:dyDescent="0.35"/>
    <row r="26" spans="1:22" ht="13.5" thickBot="1" x14ac:dyDescent="0.35">
      <c r="A26" s="51" t="s">
        <v>22</v>
      </c>
      <c r="B26" s="53" t="s">
        <v>1</v>
      </c>
      <c r="C26" s="54"/>
      <c r="D26" s="54"/>
      <c r="E26" s="54"/>
      <c r="F26" s="54"/>
      <c r="G26" s="54"/>
      <c r="H26" s="55"/>
      <c r="I26" s="53" t="s">
        <v>2</v>
      </c>
      <c r="J26" s="54"/>
      <c r="K26" s="54"/>
      <c r="L26" s="54"/>
      <c r="M26" s="54"/>
      <c r="N26" s="54"/>
      <c r="O26" s="55"/>
      <c r="P26" s="53" t="s">
        <v>3</v>
      </c>
      <c r="Q26" s="54"/>
      <c r="R26" s="54"/>
      <c r="S26" s="54"/>
      <c r="T26" s="54"/>
      <c r="U26" s="54"/>
      <c r="V26" s="55"/>
    </row>
    <row r="27" spans="1:22" ht="52.5" thickBot="1" x14ac:dyDescent="0.35">
      <c r="A27" s="52"/>
      <c r="B27" s="17" t="s">
        <v>14</v>
      </c>
      <c r="C27" s="18" t="s">
        <v>4</v>
      </c>
      <c r="D27" s="19" t="s">
        <v>15</v>
      </c>
      <c r="E27" s="19" t="s">
        <v>19</v>
      </c>
      <c r="F27" s="19" t="s">
        <v>17</v>
      </c>
      <c r="G27" s="20" t="s">
        <v>11</v>
      </c>
      <c r="H27" s="21" t="s">
        <v>18</v>
      </c>
      <c r="I27" s="17" t="s">
        <v>14</v>
      </c>
      <c r="J27" s="18" t="s">
        <v>4</v>
      </c>
      <c r="K27" s="19" t="s">
        <v>15</v>
      </c>
      <c r="L27" s="19" t="s">
        <v>19</v>
      </c>
      <c r="M27" s="19" t="s">
        <v>17</v>
      </c>
      <c r="N27" s="20" t="s">
        <v>11</v>
      </c>
      <c r="O27" s="21" t="s">
        <v>18</v>
      </c>
      <c r="P27" s="17" t="s">
        <v>14</v>
      </c>
      <c r="Q27" s="18" t="s">
        <v>4</v>
      </c>
      <c r="R27" s="19" t="s">
        <v>15</v>
      </c>
      <c r="S27" s="19" t="s">
        <v>19</v>
      </c>
      <c r="T27" s="19" t="s">
        <v>17</v>
      </c>
      <c r="U27" s="20" t="s">
        <v>11</v>
      </c>
      <c r="V27" s="21" t="s">
        <v>18</v>
      </c>
    </row>
    <row r="28" spans="1:22" x14ac:dyDescent="0.3">
      <c r="A28" s="14" t="s">
        <v>10</v>
      </c>
      <c r="B28" s="46"/>
      <c r="C28" s="7">
        <f t="shared" ref="C28" si="54">D28-B28</f>
        <v>0</v>
      </c>
      <c r="D28" s="8">
        <f t="shared" ref="D28" si="55">B28*1.2</f>
        <v>0</v>
      </c>
      <c r="E28" s="48">
        <v>1</v>
      </c>
      <c r="F28" s="44">
        <f>B28*E28</f>
        <v>0</v>
      </c>
      <c r="G28" s="7">
        <f t="shared" ref="G28" si="56">H28-F28</f>
        <v>0</v>
      </c>
      <c r="H28" s="9">
        <f t="shared" ref="H28" si="57">F28*1.2</f>
        <v>0</v>
      </c>
      <c r="I28" s="46"/>
      <c r="J28" s="7">
        <f t="shared" ref="J28" si="58">K28-I28</f>
        <v>0</v>
      </c>
      <c r="K28" s="8">
        <f t="shared" ref="K28" si="59">I28*1.2</f>
        <v>0</v>
      </c>
      <c r="L28" s="48">
        <f>E28</f>
        <v>1</v>
      </c>
      <c r="M28" s="44">
        <f>I28*L28</f>
        <v>0</v>
      </c>
      <c r="N28" s="7">
        <f t="shared" ref="N28" si="60">O28-M28</f>
        <v>0</v>
      </c>
      <c r="O28" s="9">
        <f t="shared" ref="O28" si="61">M28*1.2</f>
        <v>0</v>
      </c>
      <c r="P28" s="46"/>
      <c r="Q28" s="7">
        <f t="shared" ref="Q28" si="62">R28-P28</f>
        <v>0</v>
      </c>
      <c r="R28" s="8">
        <f t="shared" ref="R28" si="63">P28*1.2</f>
        <v>0</v>
      </c>
      <c r="S28" s="48">
        <f>L28</f>
        <v>1</v>
      </c>
      <c r="T28" s="44">
        <f>P28*S28</f>
        <v>0</v>
      </c>
      <c r="U28" s="7">
        <f t="shared" ref="U28" si="64">V28-T28</f>
        <v>0</v>
      </c>
      <c r="V28" s="9">
        <f t="shared" ref="V28" si="65">T28*1.2</f>
        <v>0</v>
      </c>
    </row>
    <row r="29" spans="1:22" x14ac:dyDescent="0.3">
      <c r="A29" s="15" t="s">
        <v>6</v>
      </c>
      <c r="B29" s="47"/>
      <c r="C29" s="5">
        <f>D29-B29</f>
        <v>0</v>
      </c>
      <c r="D29" s="6">
        <f>B29*1.2</f>
        <v>0</v>
      </c>
      <c r="E29" s="49"/>
      <c r="F29" s="45">
        <f>B29*E28</f>
        <v>0</v>
      </c>
      <c r="G29" s="5">
        <f>H29-F29</f>
        <v>0</v>
      </c>
      <c r="H29" s="10">
        <f>F29*1.2</f>
        <v>0</v>
      </c>
      <c r="I29" s="47"/>
      <c r="J29" s="5">
        <f>K29-I29</f>
        <v>0</v>
      </c>
      <c r="K29" s="6">
        <f>I29*1.2</f>
        <v>0</v>
      </c>
      <c r="L29" s="49"/>
      <c r="M29" s="45">
        <f>I29*L28</f>
        <v>0</v>
      </c>
      <c r="N29" s="5">
        <f>O29-M29</f>
        <v>0</v>
      </c>
      <c r="O29" s="10">
        <f>M29*1.2</f>
        <v>0</v>
      </c>
      <c r="P29" s="47"/>
      <c r="Q29" s="5">
        <f>R29-P29</f>
        <v>0</v>
      </c>
      <c r="R29" s="6">
        <f>P29*1.2</f>
        <v>0</v>
      </c>
      <c r="S29" s="49"/>
      <c r="T29" s="45">
        <f>P29*S28</f>
        <v>0</v>
      </c>
      <c r="U29" s="5">
        <f>V29-T29</f>
        <v>0</v>
      </c>
      <c r="V29" s="10">
        <f>T29*1.2</f>
        <v>0</v>
      </c>
    </row>
    <row r="30" spans="1:22" x14ac:dyDescent="0.3">
      <c r="A30" s="15" t="s">
        <v>7</v>
      </c>
      <c r="B30" s="47"/>
      <c r="C30" s="5">
        <f>D30-B30</f>
        <v>0</v>
      </c>
      <c r="D30" s="6">
        <f>B30*1.2</f>
        <v>0</v>
      </c>
      <c r="E30" s="49"/>
      <c r="F30" s="45">
        <f>B30*E28</f>
        <v>0</v>
      </c>
      <c r="G30" s="5">
        <f>H30-F30</f>
        <v>0</v>
      </c>
      <c r="H30" s="10">
        <f>F30*1.2</f>
        <v>0</v>
      </c>
      <c r="I30" s="47"/>
      <c r="J30" s="5">
        <f>K30-I30</f>
        <v>0</v>
      </c>
      <c r="K30" s="6">
        <f>I30*1.2</f>
        <v>0</v>
      </c>
      <c r="L30" s="49"/>
      <c r="M30" s="45">
        <f>I30*L28</f>
        <v>0</v>
      </c>
      <c r="N30" s="5">
        <f>O30-M30</f>
        <v>0</v>
      </c>
      <c r="O30" s="10">
        <f>M30*1.2</f>
        <v>0</v>
      </c>
      <c r="P30" s="47"/>
      <c r="Q30" s="5">
        <f>R30-P30</f>
        <v>0</v>
      </c>
      <c r="R30" s="6">
        <f>P30*1.2</f>
        <v>0</v>
      </c>
      <c r="S30" s="49"/>
      <c r="T30" s="45">
        <f>P30*S28</f>
        <v>0</v>
      </c>
      <c r="U30" s="5">
        <f>V30-T30</f>
        <v>0</v>
      </c>
      <c r="V30" s="10">
        <f>T30*1.2</f>
        <v>0</v>
      </c>
    </row>
    <row r="31" spans="1:22" x14ac:dyDescent="0.3">
      <c r="A31" s="15" t="s">
        <v>9</v>
      </c>
      <c r="B31" s="47"/>
      <c r="C31" s="5">
        <f>D31-B31</f>
        <v>0</v>
      </c>
      <c r="D31" s="6">
        <f>B31*1.2</f>
        <v>0</v>
      </c>
      <c r="E31" s="49"/>
      <c r="F31" s="45">
        <f>B31*E28</f>
        <v>0</v>
      </c>
      <c r="G31" s="5">
        <f>H31-F31</f>
        <v>0</v>
      </c>
      <c r="H31" s="10">
        <f>F31*1.2</f>
        <v>0</v>
      </c>
      <c r="I31" s="47"/>
      <c r="J31" s="5">
        <f>K31-I31</f>
        <v>0</v>
      </c>
      <c r="K31" s="6">
        <f>I31*1.2</f>
        <v>0</v>
      </c>
      <c r="L31" s="49"/>
      <c r="M31" s="45">
        <f>I31*L28</f>
        <v>0</v>
      </c>
      <c r="N31" s="5">
        <f>O31-M31</f>
        <v>0</v>
      </c>
      <c r="O31" s="10">
        <f>M31*1.2</f>
        <v>0</v>
      </c>
      <c r="P31" s="47"/>
      <c r="Q31" s="5">
        <f>R31-P31</f>
        <v>0</v>
      </c>
      <c r="R31" s="6">
        <f>P31*1.2</f>
        <v>0</v>
      </c>
      <c r="S31" s="49"/>
      <c r="T31" s="45">
        <f>P31*S28</f>
        <v>0</v>
      </c>
      <c r="U31" s="5">
        <f>V31-T31</f>
        <v>0</v>
      </c>
      <c r="V31" s="10">
        <f>T31*1.2</f>
        <v>0</v>
      </c>
    </row>
    <row r="32" spans="1:22" ht="13.5" thickBot="1" x14ac:dyDescent="0.35">
      <c r="A32" s="16" t="s">
        <v>8</v>
      </c>
      <c r="B32" s="11">
        <f>SUM(B28:B31)</f>
        <v>0</v>
      </c>
      <c r="C32" s="12">
        <f t="shared" ref="C32:D32" si="66">SUM(C28:C31)</f>
        <v>0</v>
      </c>
      <c r="D32" s="12">
        <f t="shared" si="66"/>
        <v>0</v>
      </c>
      <c r="E32" s="50"/>
      <c r="F32" s="12">
        <f t="shared" ref="F32:H32" si="67">SUM(F28:F31)</f>
        <v>0</v>
      </c>
      <c r="G32" s="12">
        <f t="shared" si="67"/>
        <v>0</v>
      </c>
      <c r="H32" s="13">
        <f t="shared" si="67"/>
        <v>0</v>
      </c>
      <c r="I32" s="11">
        <f>SUM(I28:I31)</f>
        <v>0</v>
      </c>
      <c r="J32" s="12">
        <f t="shared" ref="J32:K32" si="68">SUM(J28:J31)</f>
        <v>0</v>
      </c>
      <c r="K32" s="12">
        <f t="shared" si="68"/>
        <v>0</v>
      </c>
      <c r="L32" s="50"/>
      <c r="M32" s="12">
        <f t="shared" ref="M32:O32" si="69">SUM(M28:M31)</f>
        <v>0</v>
      </c>
      <c r="N32" s="12">
        <f t="shared" si="69"/>
        <v>0</v>
      </c>
      <c r="O32" s="13">
        <f t="shared" si="69"/>
        <v>0</v>
      </c>
      <c r="P32" s="11">
        <f>SUM(P28:P31)</f>
        <v>0</v>
      </c>
      <c r="Q32" s="12">
        <f t="shared" ref="Q32:R32" si="70">SUM(Q28:Q31)</f>
        <v>0</v>
      </c>
      <c r="R32" s="12">
        <f t="shared" si="70"/>
        <v>0</v>
      </c>
      <c r="S32" s="50"/>
      <c r="T32" s="12">
        <f t="shared" ref="T32:V32" si="71">SUM(T28:T31)</f>
        <v>0</v>
      </c>
      <c r="U32" s="12">
        <f t="shared" si="71"/>
        <v>0</v>
      </c>
      <c r="V32" s="13">
        <f t="shared" si="71"/>
        <v>0</v>
      </c>
    </row>
    <row r="34" spans="1:22" ht="13.5" thickBot="1" x14ac:dyDescent="0.35"/>
    <row r="35" spans="1:22" ht="13.5" thickBot="1" x14ac:dyDescent="0.35">
      <c r="A35" s="51" t="s">
        <v>23</v>
      </c>
      <c r="B35" s="53" t="s">
        <v>1</v>
      </c>
      <c r="C35" s="54"/>
      <c r="D35" s="54"/>
      <c r="E35" s="54"/>
      <c r="F35" s="54"/>
      <c r="G35" s="54"/>
      <c r="H35" s="55"/>
      <c r="I35" s="53" t="s">
        <v>2</v>
      </c>
      <c r="J35" s="54"/>
      <c r="K35" s="54"/>
      <c r="L35" s="54"/>
      <c r="M35" s="54"/>
      <c r="N35" s="54"/>
      <c r="O35" s="55"/>
      <c r="P35" s="53" t="s">
        <v>3</v>
      </c>
      <c r="Q35" s="54"/>
      <c r="R35" s="54"/>
      <c r="S35" s="54"/>
      <c r="T35" s="54"/>
      <c r="U35" s="54"/>
      <c r="V35" s="55"/>
    </row>
    <row r="36" spans="1:22" ht="52.5" thickBot="1" x14ac:dyDescent="0.35">
      <c r="A36" s="52"/>
      <c r="B36" s="17" t="s">
        <v>14</v>
      </c>
      <c r="C36" s="18" t="s">
        <v>4</v>
      </c>
      <c r="D36" s="19" t="s">
        <v>15</v>
      </c>
      <c r="E36" s="19" t="s">
        <v>19</v>
      </c>
      <c r="F36" s="19" t="s">
        <v>17</v>
      </c>
      <c r="G36" s="20" t="s">
        <v>11</v>
      </c>
      <c r="H36" s="21" t="s">
        <v>18</v>
      </c>
      <c r="I36" s="17" t="s">
        <v>14</v>
      </c>
      <c r="J36" s="18" t="s">
        <v>4</v>
      </c>
      <c r="K36" s="19" t="s">
        <v>15</v>
      </c>
      <c r="L36" s="19" t="s">
        <v>19</v>
      </c>
      <c r="M36" s="19" t="s">
        <v>17</v>
      </c>
      <c r="N36" s="20" t="s">
        <v>11</v>
      </c>
      <c r="O36" s="21" t="s">
        <v>18</v>
      </c>
      <c r="P36" s="17" t="s">
        <v>14</v>
      </c>
      <c r="Q36" s="18" t="s">
        <v>4</v>
      </c>
      <c r="R36" s="19" t="s">
        <v>15</v>
      </c>
      <c r="S36" s="19" t="s">
        <v>19</v>
      </c>
      <c r="T36" s="19" t="s">
        <v>17</v>
      </c>
      <c r="U36" s="20" t="s">
        <v>11</v>
      </c>
      <c r="V36" s="21" t="s">
        <v>18</v>
      </c>
    </row>
    <row r="37" spans="1:22" x14ac:dyDescent="0.3">
      <c r="A37" s="14" t="s">
        <v>10</v>
      </c>
      <c r="B37" s="46"/>
      <c r="C37" s="7">
        <f t="shared" ref="C37" si="72">D37-B37</f>
        <v>0</v>
      </c>
      <c r="D37" s="8">
        <f t="shared" ref="D37" si="73">B37*1.2</f>
        <v>0</v>
      </c>
      <c r="E37" s="48">
        <v>1</v>
      </c>
      <c r="F37" s="44">
        <f>B37*E37</f>
        <v>0</v>
      </c>
      <c r="G37" s="7">
        <f t="shared" ref="G37" si="74">H37-F37</f>
        <v>0</v>
      </c>
      <c r="H37" s="9">
        <f t="shared" ref="H37" si="75">F37*1.2</f>
        <v>0</v>
      </c>
      <c r="I37" s="46"/>
      <c r="J37" s="7">
        <f t="shared" ref="J37" si="76">K37-I37</f>
        <v>0</v>
      </c>
      <c r="K37" s="8">
        <f t="shared" ref="K37" si="77">I37*1.2</f>
        <v>0</v>
      </c>
      <c r="L37" s="48">
        <f>E37</f>
        <v>1</v>
      </c>
      <c r="M37" s="44">
        <f>I37*L37</f>
        <v>0</v>
      </c>
      <c r="N37" s="7">
        <f t="shared" ref="N37" si="78">O37-M37</f>
        <v>0</v>
      </c>
      <c r="O37" s="9">
        <f t="shared" ref="O37" si="79">M37*1.2</f>
        <v>0</v>
      </c>
      <c r="P37" s="46"/>
      <c r="Q37" s="7">
        <f t="shared" ref="Q37" si="80">R37-P37</f>
        <v>0</v>
      </c>
      <c r="R37" s="8">
        <f t="shared" ref="R37" si="81">P37*1.2</f>
        <v>0</v>
      </c>
      <c r="S37" s="48">
        <f>L37</f>
        <v>1</v>
      </c>
      <c r="T37" s="44">
        <f>P37*S37</f>
        <v>0</v>
      </c>
      <c r="U37" s="7">
        <f t="shared" ref="U37" si="82">V37-T37</f>
        <v>0</v>
      </c>
      <c r="V37" s="9">
        <f t="shared" ref="V37" si="83">T37*1.2</f>
        <v>0</v>
      </c>
    </row>
    <row r="38" spans="1:22" x14ac:dyDescent="0.3">
      <c r="A38" s="15" t="s">
        <v>6</v>
      </c>
      <c r="B38" s="47"/>
      <c r="C38" s="5">
        <f>D38-B38</f>
        <v>0</v>
      </c>
      <c r="D38" s="6">
        <f>B38*1.2</f>
        <v>0</v>
      </c>
      <c r="E38" s="49"/>
      <c r="F38" s="45">
        <f>B38*E37</f>
        <v>0</v>
      </c>
      <c r="G38" s="5">
        <f>H38-F38</f>
        <v>0</v>
      </c>
      <c r="H38" s="10">
        <f>F38*1.2</f>
        <v>0</v>
      </c>
      <c r="I38" s="47"/>
      <c r="J38" s="5">
        <f>K38-I38</f>
        <v>0</v>
      </c>
      <c r="K38" s="6">
        <f>I38*1.2</f>
        <v>0</v>
      </c>
      <c r="L38" s="49"/>
      <c r="M38" s="45">
        <f>I38*L37</f>
        <v>0</v>
      </c>
      <c r="N38" s="5">
        <f>O38-M38</f>
        <v>0</v>
      </c>
      <c r="O38" s="10">
        <f>M38*1.2</f>
        <v>0</v>
      </c>
      <c r="P38" s="47"/>
      <c r="Q38" s="5">
        <f>R38-P38</f>
        <v>0</v>
      </c>
      <c r="R38" s="6">
        <f>P38*1.2</f>
        <v>0</v>
      </c>
      <c r="S38" s="49"/>
      <c r="T38" s="45">
        <f>P38*S37</f>
        <v>0</v>
      </c>
      <c r="U38" s="5">
        <f>V38-T38</f>
        <v>0</v>
      </c>
      <c r="V38" s="10">
        <f>T38*1.2</f>
        <v>0</v>
      </c>
    </row>
    <row r="39" spans="1:22" x14ac:dyDescent="0.3">
      <c r="A39" s="15" t="s">
        <v>7</v>
      </c>
      <c r="B39" s="47"/>
      <c r="C39" s="5">
        <f>D39-B39</f>
        <v>0</v>
      </c>
      <c r="D39" s="6">
        <f>B39*1.2</f>
        <v>0</v>
      </c>
      <c r="E39" s="49"/>
      <c r="F39" s="45">
        <f>B39*E37</f>
        <v>0</v>
      </c>
      <c r="G39" s="5">
        <f>H39-F39</f>
        <v>0</v>
      </c>
      <c r="H39" s="10">
        <f>F39*1.2</f>
        <v>0</v>
      </c>
      <c r="I39" s="47"/>
      <c r="J39" s="5">
        <f>K39-I39</f>
        <v>0</v>
      </c>
      <c r="K39" s="6">
        <f>I39*1.2</f>
        <v>0</v>
      </c>
      <c r="L39" s="49"/>
      <c r="M39" s="45">
        <f>I39*L37</f>
        <v>0</v>
      </c>
      <c r="N39" s="5">
        <f>O39-M39</f>
        <v>0</v>
      </c>
      <c r="O39" s="10">
        <f>M39*1.2</f>
        <v>0</v>
      </c>
      <c r="P39" s="47"/>
      <c r="Q39" s="5">
        <f>R39-P39</f>
        <v>0</v>
      </c>
      <c r="R39" s="6">
        <f>P39*1.2</f>
        <v>0</v>
      </c>
      <c r="S39" s="49"/>
      <c r="T39" s="45">
        <f>P39*S37</f>
        <v>0</v>
      </c>
      <c r="U39" s="5">
        <f>V39-T39</f>
        <v>0</v>
      </c>
      <c r="V39" s="10">
        <f>T39*1.2</f>
        <v>0</v>
      </c>
    </row>
    <row r="40" spans="1:22" x14ac:dyDescent="0.3">
      <c r="A40" s="15" t="s">
        <v>9</v>
      </c>
      <c r="B40" s="47"/>
      <c r="C40" s="5">
        <f>D40-B40</f>
        <v>0</v>
      </c>
      <c r="D40" s="6">
        <f>B40*1.2</f>
        <v>0</v>
      </c>
      <c r="E40" s="49"/>
      <c r="F40" s="45">
        <f>B40*E37</f>
        <v>0</v>
      </c>
      <c r="G40" s="5">
        <f>H40-F40</f>
        <v>0</v>
      </c>
      <c r="H40" s="10">
        <f>F40*1.2</f>
        <v>0</v>
      </c>
      <c r="I40" s="47"/>
      <c r="J40" s="5">
        <f>K40-I40</f>
        <v>0</v>
      </c>
      <c r="K40" s="6">
        <f>I40*1.2</f>
        <v>0</v>
      </c>
      <c r="L40" s="49"/>
      <c r="M40" s="45">
        <f>I40*L37</f>
        <v>0</v>
      </c>
      <c r="N40" s="5">
        <f>O40-M40</f>
        <v>0</v>
      </c>
      <c r="O40" s="10">
        <f>M40*1.2</f>
        <v>0</v>
      </c>
      <c r="P40" s="47"/>
      <c r="Q40" s="5">
        <f>R40-P40</f>
        <v>0</v>
      </c>
      <c r="R40" s="6">
        <f>P40*1.2</f>
        <v>0</v>
      </c>
      <c r="S40" s="49"/>
      <c r="T40" s="45">
        <f>P40*S37</f>
        <v>0</v>
      </c>
      <c r="U40" s="5">
        <f>V40-T40</f>
        <v>0</v>
      </c>
      <c r="V40" s="10">
        <f>T40*1.2</f>
        <v>0</v>
      </c>
    </row>
    <row r="41" spans="1:22" ht="13.5" thickBot="1" x14ac:dyDescent="0.35">
      <c r="A41" s="16" t="s">
        <v>8</v>
      </c>
      <c r="B41" s="11">
        <f>SUM(B37:B40)</f>
        <v>0</v>
      </c>
      <c r="C41" s="12">
        <f t="shared" ref="C41:D41" si="84">SUM(C37:C40)</f>
        <v>0</v>
      </c>
      <c r="D41" s="12">
        <f t="shared" si="84"/>
        <v>0</v>
      </c>
      <c r="E41" s="50"/>
      <c r="F41" s="12">
        <f t="shared" ref="F41:H41" si="85">SUM(F37:F40)</f>
        <v>0</v>
      </c>
      <c r="G41" s="12">
        <f t="shared" si="85"/>
        <v>0</v>
      </c>
      <c r="H41" s="13">
        <f t="shared" si="85"/>
        <v>0</v>
      </c>
      <c r="I41" s="11">
        <f>SUM(I37:I40)</f>
        <v>0</v>
      </c>
      <c r="J41" s="12">
        <f t="shared" ref="J41:K41" si="86">SUM(J37:J40)</f>
        <v>0</v>
      </c>
      <c r="K41" s="12">
        <f t="shared" si="86"/>
        <v>0</v>
      </c>
      <c r="L41" s="50"/>
      <c r="M41" s="12">
        <f t="shared" ref="M41:O41" si="87">SUM(M37:M40)</f>
        <v>0</v>
      </c>
      <c r="N41" s="12">
        <f t="shared" si="87"/>
        <v>0</v>
      </c>
      <c r="O41" s="13">
        <f t="shared" si="87"/>
        <v>0</v>
      </c>
      <c r="P41" s="11">
        <f>SUM(P37:P40)</f>
        <v>0</v>
      </c>
      <c r="Q41" s="12">
        <f t="shared" ref="Q41:R41" si="88">SUM(Q37:Q40)</f>
        <v>0</v>
      </c>
      <c r="R41" s="12">
        <f t="shared" si="88"/>
        <v>0</v>
      </c>
      <c r="S41" s="50"/>
      <c r="T41" s="12">
        <f t="shared" ref="T41:V41" si="89">SUM(T37:T40)</f>
        <v>0</v>
      </c>
      <c r="U41" s="12">
        <f t="shared" si="89"/>
        <v>0</v>
      </c>
      <c r="V41" s="13">
        <f t="shared" si="89"/>
        <v>0</v>
      </c>
    </row>
    <row r="43" spans="1:22" ht="13.5" thickBot="1" x14ac:dyDescent="0.35"/>
    <row r="44" spans="1:22" ht="13.5" thickBot="1" x14ac:dyDescent="0.35">
      <c r="A44" s="51" t="s">
        <v>24</v>
      </c>
      <c r="B44" s="53" t="s">
        <v>1</v>
      </c>
      <c r="C44" s="54"/>
      <c r="D44" s="54"/>
      <c r="E44" s="54"/>
      <c r="F44" s="54"/>
      <c r="G44" s="54"/>
      <c r="H44" s="55"/>
      <c r="I44" s="53" t="s">
        <v>2</v>
      </c>
      <c r="J44" s="54"/>
      <c r="K44" s="54"/>
      <c r="L44" s="54"/>
      <c r="M44" s="54"/>
      <c r="N44" s="54"/>
      <c r="O44" s="55"/>
      <c r="P44" s="53" t="s">
        <v>3</v>
      </c>
      <c r="Q44" s="54"/>
      <c r="R44" s="54"/>
      <c r="S44" s="54"/>
      <c r="T44" s="54"/>
      <c r="U44" s="54"/>
      <c r="V44" s="55"/>
    </row>
    <row r="45" spans="1:22" ht="52.5" thickBot="1" x14ac:dyDescent="0.35">
      <c r="A45" s="52"/>
      <c r="B45" s="17" t="s">
        <v>14</v>
      </c>
      <c r="C45" s="18" t="s">
        <v>4</v>
      </c>
      <c r="D45" s="19" t="s">
        <v>15</v>
      </c>
      <c r="E45" s="19" t="s">
        <v>19</v>
      </c>
      <c r="F45" s="19" t="s">
        <v>17</v>
      </c>
      <c r="G45" s="20" t="s">
        <v>11</v>
      </c>
      <c r="H45" s="21" t="s">
        <v>18</v>
      </c>
      <c r="I45" s="17" t="s">
        <v>14</v>
      </c>
      <c r="J45" s="18" t="s">
        <v>4</v>
      </c>
      <c r="K45" s="19" t="s">
        <v>15</v>
      </c>
      <c r="L45" s="19" t="s">
        <v>19</v>
      </c>
      <c r="M45" s="19" t="s">
        <v>17</v>
      </c>
      <c r="N45" s="20" t="s">
        <v>11</v>
      </c>
      <c r="O45" s="21" t="s">
        <v>18</v>
      </c>
      <c r="P45" s="17" t="s">
        <v>14</v>
      </c>
      <c r="Q45" s="18" t="s">
        <v>4</v>
      </c>
      <c r="R45" s="19" t="s">
        <v>15</v>
      </c>
      <c r="S45" s="19" t="s">
        <v>19</v>
      </c>
      <c r="T45" s="19" t="s">
        <v>17</v>
      </c>
      <c r="U45" s="20" t="s">
        <v>11</v>
      </c>
      <c r="V45" s="21" t="s">
        <v>18</v>
      </c>
    </row>
    <row r="46" spans="1:22" x14ac:dyDescent="0.3">
      <c r="A46" s="14" t="s">
        <v>10</v>
      </c>
      <c r="B46" s="46"/>
      <c r="C46" s="7">
        <f t="shared" ref="C46" si="90">D46-B46</f>
        <v>0</v>
      </c>
      <c r="D46" s="8">
        <f t="shared" ref="D46" si="91">B46*1.2</f>
        <v>0</v>
      </c>
      <c r="E46" s="48">
        <v>1</v>
      </c>
      <c r="F46" s="44">
        <f>B46*E46</f>
        <v>0</v>
      </c>
      <c r="G46" s="7">
        <f t="shared" ref="G46" si="92">H46-F46</f>
        <v>0</v>
      </c>
      <c r="H46" s="9">
        <f t="shared" ref="H46" si="93">F46*1.2</f>
        <v>0</v>
      </c>
      <c r="I46" s="46"/>
      <c r="J46" s="7">
        <f t="shared" ref="J46" si="94">K46-I46</f>
        <v>0</v>
      </c>
      <c r="K46" s="8">
        <f t="shared" ref="K46" si="95">I46*1.2</f>
        <v>0</v>
      </c>
      <c r="L46" s="48">
        <f>E46</f>
        <v>1</v>
      </c>
      <c r="M46" s="44">
        <f>I46*L46</f>
        <v>0</v>
      </c>
      <c r="N46" s="7">
        <f t="shared" ref="N46" si="96">O46-M46</f>
        <v>0</v>
      </c>
      <c r="O46" s="9">
        <f t="shared" ref="O46" si="97">M46*1.2</f>
        <v>0</v>
      </c>
      <c r="P46" s="46"/>
      <c r="Q46" s="7">
        <f t="shared" ref="Q46" si="98">R46-P46</f>
        <v>0</v>
      </c>
      <c r="R46" s="8">
        <f t="shared" ref="R46" si="99">P46*1.2</f>
        <v>0</v>
      </c>
      <c r="S46" s="48">
        <f>L46</f>
        <v>1</v>
      </c>
      <c r="T46" s="44">
        <f>P46*S46</f>
        <v>0</v>
      </c>
      <c r="U46" s="7">
        <f t="shared" ref="U46" si="100">V46-T46</f>
        <v>0</v>
      </c>
      <c r="V46" s="9">
        <f t="shared" ref="V46" si="101">T46*1.2</f>
        <v>0</v>
      </c>
    </row>
    <row r="47" spans="1:22" x14ac:dyDescent="0.3">
      <c r="A47" s="15" t="s">
        <v>6</v>
      </c>
      <c r="B47" s="47"/>
      <c r="C47" s="5">
        <f>D47-B47</f>
        <v>0</v>
      </c>
      <c r="D47" s="6">
        <f>B47*1.2</f>
        <v>0</v>
      </c>
      <c r="E47" s="49"/>
      <c r="F47" s="45">
        <f>B47*E46</f>
        <v>0</v>
      </c>
      <c r="G47" s="5">
        <f>H47-F47</f>
        <v>0</v>
      </c>
      <c r="H47" s="10">
        <f>F47*1.2</f>
        <v>0</v>
      </c>
      <c r="I47" s="47"/>
      <c r="J47" s="5">
        <f>K47-I47</f>
        <v>0</v>
      </c>
      <c r="K47" s="6">
        <f>I47*1.2</f>
        <v>0</v>
      </c>
      <c r="L47" s="49"/>
      <c r="M47" s="45">
        <f>I47*L46</f>
        <v>0</v>
      </c>
      <c r="N47" s="5">
        <f>O47-M47</f>
        <v>0</v>
      </c>
      <c r="O47" s="10">
        <f>M47*1.2</f>
        <v>0</v>
      </c>
      <c r="P47" s="47"/>
      <c r="Q47" s="5">
        <f>R47-P47</f>
        <v>0</v>
      </c>
      <c r="R47" s="6">
        <f>P47*1.2</f>
        <v>0</v>
      </c>
      <c r="S47" s="49"/>
      <c r="T47" s="45">
        <f>P47*S46</f>
        <v>0</v>
      </c>
      <c r="U47" s="5">
        <f>V47-T47</f>
        <v>0</v>
      </c>
      <c r="V47" s="10">
        <f>T47*1.2</f>
        <v>0</v>
      </c>
    </row>
    <row r="48" spans="1:22" x14ac:dyDescent="0.3">
      <c r="A48" s="15" t="s">
        <v>7</v>
      </c>
      <c r="B48" s="47"/>
      <c r="C48" s="5">
        <f>D48-B48</f>
        <v>0</v>
      </c>
      <c r="D48" s="6">
        <f>B48*1.2</f>
        <v>0</v>
      </c>
      <c r="E48" s="49"/>
      <c r="F48" s="45">
        <f>B48*E46</f>
        <v>0</v>
      </c>
      <c r="G48" s="5">
        <f>H48-F48</f>
        <v>0</v>
      </c>
      <c r="H48" s="10">
        <f>F48*1.2</f>
        <v>0</v>
      </c>
      <c r="I48" s="47"/>
      <c r="J48" s="5">
        <f>K48-I48</f>
        <v>0</v>
      </c>
      <c r="K48" s="6">
        <f>I48*1.2</f>
        <v>0</v>
      </c>
      <c r="L48" s="49"/>
      <c r="M48" s="45">
        <f>I48*L46</f>
        <v>0</v>
      </c>
      <c r="N48" s="5">
        <f>O48-M48</f>
        <v>0</v>
      </c>
      <c r="O48" s="10">
        <f>M48*1.2</f>
        <v>0</v>
      </c>
      <c r="P48" s="47"/>
      <c r="Q48" s="5">
        <f>R48-P48</f>
        <v>0</v>
      </c>
      <c r="R48" s="6">
        <f>P48*1.2</f>
        <v>0</v>
      </c>
      <c r="S48" s="49"/>
      <c r="T48" s="45">
        <f>P48*S46</f>
        <v>0</v>
      </c>
      <c r="U48" s="5">
        <f>V48-T48</f>
        <v>0</v>
      </c>
      <c r="V48" s="10">
        <f>T48*1.2</f>
        <v>0</v>
      </c>
    </row>
    <row r="49" spans="1:22" x14ac:dyDescent="0.3">
      <c r="A49" s="15" t="s">
        <v>9</v>
      </c>
      <c r="B49" s="47"/>
      <c r="C49" s="5">
        <f>D49-B49</f>
        <v>0</v>
      </c>
      <c r="D49" s="6">
        <f>B49*1.2</f>
        <v>0</v>
      </c>
      <c r="E49" s="49"/>
      <c r="F49" s="45">
        <f>B49*E46</f>
        <v>0</v>
      </c>
      <c r="G49" s="5">
        <f>H49-F49</f>
        <v>0</v>
      </c>
      <c r="H49" s="10">
        <f>F49*1.2</f>
        <v>0</v>
      </c>
      <c r="I49" s="47"/>
      <c r="J49" s="5">
        <f>K49-I49</f>
        <v>0</v>
      </c>
      <c r="K49" s="6">
        <f>I49*1.2</f>
        <v>0</v>
      </c>
      <c r="L49" s="49"/>
      <c r="M49" s="45">
        <f>I49*L46</f>
        <v>0</v>
      </c>
      <c r="N49" s="5">
        <f>O49-M49</f>
        <v>0</v>
      </c>
      <c r="O49" s="10">
        <f>M49*1.2</f>
        <v>0</v>
      </c>
      <c r="P49" s="47"/>
      <c r="Q49" s="5">
        <f>R49-P49</f>
        <v>0</v>
      </c>
      <c r="R49" s="6">
        <f>P49*1.2</f>
        <v>0</v>
      </c>
      <c r="S49" s="49"/>
      <c r="T49" s="45">
        <f>P49*S46</f>
        <v>0</v>
      </c>
      <c r="U49" s="5">
        <f>V49-T49</f>
        <v>0</v>
      </c>
      <c r="V49" s="10">
        <f>T49*1.2</f>
        <v>0</v>
      </c>
    </row>
    <row r="50" spans="1:22" ht="13.5" thickBot="1" x14ac:dyDescent="0.35">
      <c r="A50" s="16" t="s">
        <v>8</v>
      </c>
      <c r="B50" s="11">
        <f>SUM(B46:B49)</f>
        <v>0</v>
      </c>
      <c r="C50" s="12">
        <f t="shared" ref="C50:D50" si="102">SUM(C46:C49)</f>
        <v>0</v>
      </c>
      <c r="D50" s="12">
        <f t="shared" si="102"/>
        <v>0</v>
      </c>
      <c r="E50" s="50"/>
      <c r="F50" s="12">
        <f t="shared" ref="F50:H50" si="103">SUM(F46:F49)</f>
        <v>0</v>
      </c>
      <c r="G50" s="12">
        <f t="shared" si="103"/>
        <v>0</v>
      </c>
      <c r="H50" s="13">
        <f t="shared" si="103"/>
        <v>0</v>
      </c>
      <c r="I50" s="11">
        <f>SUM(I46:I49)</f>
        <v>0</v>
      </c>
      <c r="J50" s="12">
        <f t="shared" ref="J50:K50" si="104">SUM(J46:J49)</f>
        <v>0</v>
      </c>
      <c r="K50" s="12">
        <f t="shared" si="104"/>
        <v>0</v>
      </c>
      <c r="L50" s="50"/>
      <c r="M50" s="12">
        <f t="shared" ref="M50:O50" si="105">SUM(M46:M49)</f>
        <v>0</v>
      </c>
      <c r="N50" s="12">
        <f t="shared" si="105"/>
        <v>0</v>
      </c>
      <c r="O50" s="13">
        <f t="shared" si="105"/>
        <v>0</v>
      </c>
      <c r="P50" s="11">
        <f>SUM(P46:P49)</f>
        <v>0</v>
      </c>
      <c r="Q50" s="12">
        <f t="shared" ref="Q50:R50" si="106">SUM(Q46:Q49)</f>
        <v>0</v>
      </c>
      <c r="R50" s="12">
        <f t="shared" si="106"/>
        <v>0</v>
      </c>
      <c r="S50" s="50"/>
      <c r="T50" s="12">
        <f t="shared" ref="T50:V50" si="107">SUM(T46:T49)</f>
        <v>0</v>
      </c>
      <c r="U50" s="12">
        <f t="shared" si="107"/>
        <v>0</v>
      </c>
      <c r="V50" s="13">
        <f t="shared" si="107"/>
        <v>0</v>
      </c>
    </row>
    <row r="52" spans="1:22" ht="13.5" thickBot="1" x14ac:dyDescent="0.35"/>
    <row r="53" spans="1:22" ht="13.5" thickBot="1" x14ac:dyDescent="0.35">
      <c r="A53" s="51" t="s">
        <v>25</v>
      </c>
      <c r="B53" s="53" t="s">
        <v>1</v>
      </c>
      <c r="C53" s="54"/>
      <c r="D53" s="54"/>
      <c r="E53" s="54"/>
      <c r="F53" s="54"/>
      <c r="G53" s="54"/>
      <c r="H53" s="55"/>
      <c r="I53" s="53" t="s">
        <v>2</v>
      </c>
      <c r="J53" s="54"/>
      <c r="K53" s="54"/>
      <c r="L53" s="54"/>
      <c r="M53" s="54"/>
      <c r="N53" s="54"/>
      <c r="O53" s="55"/>
      <c r="P53" s="53" t="s">
        <v>3</v>
      </c>
      <c r="Q53" s="54"/>
      <c r="R53" s="54"/>
      <c r="S53" s="54"/>
      <c r="T53" s="54"/>
      <c r="U53" s="54"/>
      <c r="V53" s="55"/>
    </row>
    <row r="54" spans="1:22" ht="52.5" thickBot="1" x14ac:dyDescent="0.35">
      <c r="A54" s="52"/>
      <c r="B54" s="17" t="s">
        <v>14</v>
      </c>
      <c r="C54" s="18" t="s">
        <v>4</v>
      </c>
      <c r="D54" s="19" t="s">
        <v>15</v>
      </c>
      <c r="E54" s="19" t="s">
        <v>19</v>
      </c>
      <c r="F54" s="19" t="s">
        <v>17</v>
      </c>
      <c r="G54" s="20" t="s">
        <v>11</v>
      </c>
      <c r="H54" s="21" t="s">
        <v>18</v>
      </c>
      <c r="I54" s="17" t="s">
        <v>14</v>
      </c>
      <c r="J54" s="18" t="s">
        <v>4</v>
      </c>
      <c r="K54" s="19" t="s">
        <v>15</v>
      </c>
      <c r="L54" s="19" t="s">
        <v>19</v>
      </c>
      <c r="M54" s="19" t="s">
        <v>17</v>
      </c>
      <c r="N54" s="20" t="s">
        <v>11</v>
      </c>
      <c r="O54" s="21" t="s">
        <v>18</v>
      </c>
      <c r="P54" s="17" t="s">
        <v>14</v>
      </c>
      <c r="Q54" s="18" t="s">
        <v>4</v>
      </c>
      <c r="R54" s="19" t="s">
        <v>15</v>
      </c>
      <c r="S54" s="19" t="s">
        <v>19</v>
      </c>
      <c r="T54" s="19" t="s">
        <v>17</v>
      </c>
      <c r="U54" s="20" t="s">
        <v>11</v>
      </c>
      <c r="V54" s="21" t="s">
        <v>18</v>
      </c>
    </row>
    <row r="55" spans="1:22" x14ac:dyDescent="0.3">
      <c r="A55" s="14" t="s">
        <v>10</v>
      </c>
      <c r="B55" s="46"/>
      <c r="C55" s="7">
        <f t="shared" ref="C55" si="108">D55-B55</f>
        <v>0</v>
      </c>
      <c r="D55" s="8">
        <f t="shared" ref="D55" si="109">B55*1.2</f>
        <v>0</v>
      </c>
      <c r="E55" s="48">
        <v>1</v>
      </c>
      <c r="F55" s="44">
        <f>B55*E55</f>
        <v>0</v>
      </c>
      <c r="G55" s="7">
        <f t="shared" ref="G55" si="110">H55-F55</f>
        <v>0</v>
      </c>
      <c r="H55" s="9">
        <f t="shared" ref="H55" si="111">F55*1.2</f>
        <v>0</v>
      </c>
      <c r="I55" s="46"/>
      <c r="J55" s="7">
        <f t="shared" ref="J55" si="112">K55-I55</f>
        <v>0</v>
      </c>
      <c r="K55" s="8">
        <f t="shared" ref="K55" si="113">I55*1.2</f>
        <v>0</v>
      </c>
      <c r="L55" s="48">
        <f>E55</f>
        <v>1</v>
      </c>
      <c r="M55" s="44">
        <f>I55*L55</f>
        <v>0</v>
      </c>
      <c r="N55" s="7">
        <f t="shared" ref="N55" si="114">O55-M55</f>
        <v>0</v>
      </c>
      <c r="O55" s="9">
        <f t="shared" ref="O55" si="115">M55*1.2</f>
        <v>0</v>
      </c>
      <c r="P55" s="46"/>
      <c r="Q55" s="7">
        <f t="shared" ref="Q55" si="116">R55-P55</f>
        <v>0</v>
      </c>
      <c r="R55" s="8">
        <f t="shared" ref="R55" si="117">P55*1.2</f>
        <v>0</v>
      </c>
      <c r="S55" s="48">
        <f>L55</f>
        <v>1</v>
      </c>
      <c r="T55" s="44">
        <f>P55*S55</f>
        <v>0</v>
      </c>
      <c r="U55" s="7">
        <f t="shared" ref="U55" si="118">V55-T55</f>
        <v>0</v>
      </c>
      <c r="V55" s="9">
        <f t="shared" ref="V55" si="119">T55*1.2</f>
        <v>0</v>
      </c>
    </row>
    <row r="56" spans="1:22" x14ac:dyDescent="0.3">
      <c r="A56" s="15" t="s">
        <v>6</v>
      </c>
      <c r="B56" s="47"/>
      <c r="C56" s="5">
        <f>D56-B56</f>
        <v>0</v>
      </c>
      <c r="D56" s="6">
        <f>B56*1.2</f>
        <v>0</v>
      </c>
      <c r="E56" s="49"/>
      <c r="F56" s="45">
        <f>B56*E55</f>
        <v>0</v>
      </c>
      <c r="G56" s="5">
        <f>H56-F56</f>
        <v>0</v>
      </c>
      <c r="H56" s="10">
        <f>F56*1.2</f>
        <v>0</v>
      </c>
      <c r="I56" s="47"/>
      <c r="J56" s="5">
        <f>K56-I56</f>
        <v>0</v>
      </c>
      <c r="K56" s="6">
        <f>I56*1.2</f>
        <v>0</v>
      </c>
      <c r="L56" s="49"/>
      <c r="M56" s="45">
        <f>I56*L55</f>
        <v>0</v>
      </c>
      <c r="N56" s="5">
        <f>O56-M56</f>
        <v>0</v>
      </c>
      <c r="O56" s="10">
        <f>M56*1.2</f>
        <v>0</v>
      </c>
      <c r="P56" s="47"/>
      <c r="Q56" s="5">
        <f>R56-P56</f>
        <v>0</v>
      </c>
      <c r="R56" s="6">
        <f>P56*1.2</f>
        <v>0</v>
      </c>
      <c r="S56" s="49"/>
      <c r="T56" s="45">
        <f>P56*S55</f>
        <v>0</v>
      </c>
      <c r="U56" s="5">
        <f>V56-T56</f>
        <v>0</v>
      </c>
      <c r="V56" s="10">
        <f>T56*1.2</f>
        <v>0</v>
      </c>
    </row>
    <row r="57" spans="1:22" x14ac:dyDescent="0.3">
      <c r="A57" s="15" t="s">
        <v>7</v>
      </c>
      <c r="B57" s="47"/>
      <c r="C57" s="5">
        <f>D57-B57</f>
        <v>0</v>
      </c>
      <c r="D57" s="6">
        <f>B57*1.2</f>
        <v>0</v>
      </c>
      <c r="E57" s="49"/>
      <c r="F57" s="45">
        <f>B57*E55</f>
        <v>0</v>
      </c>
      <c r="G57" s="5">
        <f>H57-F57</f>
        <v>0</v>
      </c>
      <c r="H57" s="10">
        <f>F57*1.2</f>
        <v>0</v>
      </c>
      <c r="I57" s="47"/>
      <c r="J57" s="5">
        <f>K57-I57</f>
        <v>0</v>
      </c>
      <c r="K57" s="6">
        <f>I57*1.2</f>
        <v>0</v>
      </c>
      <c r="L57" s="49"/>
      <c r="M57" s="45">
        <f>I57*L55</f>
        <v>0</v>
      </c>
      <c r="N57" s="5">
        <f>O57-M57</f>
        <v>0</v>
      </c>
      <c r="O57" s="10">
        <f>M57*1.2</f>
        <v>0</v>
      </c>
      <c r="P57" s="47"/>
      <c r="Q57" s="5">
        <f>R57-P57</f>
        <v>0</v>
      </c>
      <c r="R57" s="6">
        <f>P57*1.2</f>
        <v>0</v>
      </c>
      <c r="S57" s="49"/>
      <c r="T57" s="45">
        <f>P57*S55</f>
        <v>0</v>
      </c>
      <c r="U57" s="5">
        <f>V57-T57</f>
        <v>0</v>
      </c>
      <c r="V57" s="10">
        <f>T57*1.2</f>
        <v>0</v>
      </c>
    </row>
    <row r="58" spans="1:22" x14ac:dyDescent="0.3">
      <c r="A58" s="15" t="s">
        <v>9</v>
      </c>
      <c r="B58" s="47"/>
      <c r="C58" s="5">
        <f>D58-B58</f>
        <v>0</v>
      </c>
      <c r="D58" s="6">
        <f>B58*1.2</f>
        <v>0</v>
      </c>
      <c r="E58" s="49"/>
      <c r="F58" s="45">
        <f>B58*E55</f>
        <v>0</v>
      </c>
      <c r="G58" s="5">
        <f>H58-F58</f>
        <v>0</v>
      </c>
      <c r="H58" s="10">
        <f>F58*1.2</f>
        <v>0</v>
      </c>
      <c r="I58" s="47"/>
      <c r="J58" s="5">
        <f>K58-I58</f>
        <v>0</v>
      </c>
      <c r="K58" s="6">
        <f>I58*1.2</f>
        <v>0</v>
      </c>
      <c r="L58" s="49"/>
      <c r="M58" s="45">
        <f>I58*L55</f>
        <v>0</v>
      </c>
      <c r="N58" s="5">
        <f>O58-M58</f>
        <v>0</v>
      </c>
      <c r="O58" s="10">
        <f>M58*1.2</f>
        <v>0</v>
      </c>
      <c r="P58" s="47"/>
      <c r="Q58" s="5">
        <f>R58-P58</f>
        <v>0</v>
      </c>
      <c r="R58" s="6">
        <f>P58*1.2</f>
        <v>0</v>
      </c>
      <c r="S58" s="49"/>
      <c r="T58" s="45">
        <f>P58*S55</f>
        <v>0</v>
      </c>
      <c r="U58" s="5">
        <f>V58-T58</f>
        <v>0</v>
      </c>
      <c r="V58" s="10">
        <f>T58*1.2</f>
        <v>0</v>
      </c>
    </row>
    <row r="59" spans="1:22" ht="13.5" thickBot="1" x14ac:dyDescent="0.35">
      <c r="A59" s="16" t="s">
        <v>8</v>
      </c>
      <c r="B59" s="11">
        <f>SUM(B55:B58)</f>
        <v>0</v>
      </c>
      <c r="C59" s="12">
        <f t="shared" ref="C59:D59" si="120">SUM(C55:C58)</f>
        <v>0</v>
      </c>
      <c r="D59" s="12">
        <f t="shared" si="120"/>
        <v>0</v>
      </c>
      <c r="E59" s="50"/>
      <c r="F59" s="12">
        <f t="shared" ref="F59:H59" si="121">SUM(F55:F58)</f>
        <v>0</v>
      </c>
      <c r="G59" s="12">
        <f t="shared" si="121"/>
        <v>0</v>
      </c>
      <c r="H59" s="13">
        <f t="shared" si="121"/>
        <v>0</v>
      </c>
      <c r="I59" s="11">
        <f>SUM(I55:I58)</f>
        <v>0</v>
      </c>
      <c r="J59" s="12">
        <f t="shared" ref="J59:K59" si="122">SUM(J55:J58)</f>
        <v>0</v>
      </c>
      <c r="K59" s="12">
        <f t="shared" si="122"/>
        <v>0</v>
      </c>
      <c r="L59" s="50"/>
      <c r="M59" s="12">
        <f t="shared" ref="M59:O59" si="123">SUM(M55:M58)</f>
        <v>0</v>
      </c>
      <c r="N59" s="12">
        <f t="shared" si="123"/>
        <v>0</v>
      </c>
      <c r="O59" s="13">
        <f t="shared" si="123"/>
        <v>0</v>
      </c>
      <c r="P59" s="11">
        <f>SUM(P55:P58)</f>
        <v>0</v>
      </c>
      <c r="Q59" s="12">
        <f t="shared" ref="Q59:R59" si="124">SUM(Q55:Q58)</f>
        <v>0</v>
      </c>
      <c r="R59" s="12">
        <f t="shared" si="124"/>
        <v>0</v>
      </c>
      <c r="S59" s="50"/>
      <c r="T59" s="12">
        <f t="shared" ref="T59:V59" si="125">SUM(T55:T58)</f>
        <v>0</v>
      </c>
      <c r="U59" s="12">
        <f t="shared" si="125"/>
        <v>0</v>
      </c>
      <c r="V59" s="13">
        <f t="shared" si="125"/>
        <v>0</v>
      </c>
    </row>
    <row r="61" spans="1:22" ht="13.5" thickBot="1" x14ac:dyDescent="0.35"/>
    <row r="62" spans="1:22" ht="13.5" thickBot="1" x14ac:dyDescent="0.35">
      <c r="A62" s="51" t="s">
        <v>26</v>
      </c>
      <c r="B62" s="53" t="s">
        <v>1</v>
      </c>
      <c r="C62" s="54"/>
      <c r="D62" s="54"/>
      <c r="E62" s="54"/>
      <c r="F62" s="54"/>
      <c r="G62" s="54"/>
      <c r="H62" s="55"/>
      <c r="I62" s="53" t="s">
        <v>2</v>
      </c>
      <c r="J62" s="54"/>
      <c r="K62" s="54"/>
      <c r="L62" s="54"/>
      <c r="M62" s="54"/>
      <c r="N62" s="54"/>
      <c r="O62" s="55"/>
      <c r="P62" s="53" t="s">
        <v>3</v>
      </c>
      <c r="Q62" s="54"/>
      <c r="R62" s="54"/>
      <c r="S62" s="54"/>
      <c r="T62" s="54"/>
      <c r="U62" s="54"/>
      <c r="V62" s="55"/>
    </row>
    <row r="63" spans="1:22" ht="52.5" thickBot="1" x14ac:dyDescent="0.35">
      <c r="A63" s="52"/>
      <c r="B63" s="17" t="s">
        <v>14</v>
      </c>
      <c r="C63" s="18" t="s">
        <v>4</v>
      </c>
      <c r="D63" s="19" t="s">
        <v>15</v>
      </c>
      <c r="E63" s="19" t="s">
        <v>19</v>
      </c>
      <c r="F63" s="19" t="s">
        <v>17</v>
      </c>
      <c r="G63" s="20" t="s">
        <v>11</v>
      </c>
      <c r="H63" s="21" t="s">
        <v>18</v>
      </c>
      <c r="I63" s="17" t="s">
        <v>14</v>
      </c>
      <c r="J63" s="18" t="s">
        <v>4</v>
      </c>
      <c r="K63" s="19" t="s">
        <v>15</v>
      </c>
      <c r="L63" s="19" t="s">
        <v>19</v>
      </c>
      <c r="M63" s="19" t="s">
        <v>17</v>
      </c>
      <c r="N63" s="20" t="s">
        <v>11</v>
      </c>
      <c r="O63" s="21" t="s">
        <v>18</v>
      </c>
      <c r="P63" s="17" t="s">
        <v>14</v>
      </c>
      <c r="Q63" s="18" t="s">
        <v>4</v>
      </c>
      <c r="R63" s="19" t="s">
        <v>15</v>
      </c>
      <c r="S63" s="19" t="s">
        <v>19</v>
      </c>
      <c r="T63" s="19" t="s">
        <v>17</v>
      </c>
      <c r="U63" s="20" t="s">
        <v>11</v>
      </c>
      <c r="V63" s="21" t="s">
        <v>18</v>
      </c>
    </row>
    <row r="64" spans="1:22" x14ac:dyDescent="0.3">
      <c r="A64" s="14" t="s">
        <v>10</v>
      </c>
      <c r="B64" s="46"/>
      <c r="C64" s="7">
        <f t="shared" ref="C64" si="126">D64-B64</f>
        <v>0</v>
      </c>
      <c r="D64" s="8">
        <f t="shared" ref="D64" si="127">B64*1.2</f>
        <v>0</v>
      </c>
      <c r="E64" s="48">
        <v>1</v>
      </c>
      <c r="F64" s="44">
        <f>B64*E64</f>
        <v>0</v>
      </c>
      <c r="G64" s="7">
        <f t="shared" ref="G64" si="128">H64-F64</f>
        <v>0</v>
      </c>
      <c r="H64" s="9">
        <f t="shared" ref="H64" si="129">F64*1.2</f>
        <v>0</v>
      </c>
      <c r="I64" s="46"/>
      <c r="J64" s="7">
        <f t="shared" ref="J64" si="130">K64-I64</f>
        <v>0</v>
      </c>
      <c r="K64" s="8">
        <f t="shared" ref="K64" si="131">I64*1.2</f>
        <v>0</v>
      </c>
      <c r="L64" s="48">
        <f>E64</f>
        <v>1</v>
      </c>
      <c r="M64" s="44">
        <f>I64*L64</f>
        <v>0</v>
      </c>
      <c r="N64" s="7">
        <f t="shared" ref="N64" si="132">O64-M64</f>
        <v>0</v>
      </c>
      <c r="O64" s="9">
        <f t="shared" ref="O64" si="133">M64*1.2</f>
        <v>0</v>
      </c>
      <c r="P64" s="46"/>
      <c r="Q64" s="7">
        <f t="shared" ref="Q64" si="134">R64-P64</f>
        <v>0</v>
      </c>
      <c r="R64" s="8">
        <f t="shared" ref="R64" si="135">P64*1.2</f>
        <v>0</v>
      </c>
      <c r="S64" s="48">
        <f>L64</f>
        <v>1</v>
      </c>
      <c r="T64" s="44">
        <f>P64*S64</f>
        <v>0</v>
      </c>
      <c r="U64" s="7">
        <f t="shared" ref="U64" si="136">V64-T64</f>
        <v>0</v>
      </c>
      <c r="V64" s="9">
        <f t="shared" ref="V64" si="137">T64*1.2</f>
        <v>0</v>
      </c>
    </row>
    <row r="65" spans="1:22" x14ac:dyDescent="0.3">
      <c r="A65" s="15" t="s">
        <v>6</v>
      </c>
      <c r="B65" s="47"/>
      <c r="C65" s="5">
        <f>D65-B65</f>
        <v>0</v>
      </c>
      <c r="D65" s="6">
        <f>B65*1.2</f>
        <v>0</v>
      </c>
      <c r="E65" s="49"/>
      <c r="F65" s="45">
        <f>B65*E64</f>
        <v>0</v>
      </c>
      <c r="G65" s="5">
        <f>H65-F65</f>
        <v>0</v>
      </c>
      <c r="H65" s="10">
        <f>F65*1.2</f>
        <v>0</v>
      </c>
      <c r="I65" s="47"/>
      <c r="J65" s="5">
        <f>K65-I65</f>
        <v>0</v>
      </c>
      <c r="K65" s="6">
        <f>I65*1.2</f>
        <v>0</v>
      </c>
      <c r="L65" s="49"/>
      <c r="M65" s="45">
        <f>I65*L64</f>
        <v>0</v>
      </c>
      <c r="N65" s="5">
        <f>O65-M65</f>
        <v>0</v>
      </c>
      <c r="O65" s="10">
        <f>M65*1.2</f>
        <v>0</v>
      </c>
      <c r="P65" s="47"/>
      <c r="Q65" s="5">
        <f>R65-P65</f>
        <v>0</v>
      </c>
      <c r="R65" s="6">
        <f>P65*1.2</f>
        <v>0</v>
      </c>
      <c r="S65" s="49"/>
      <c r="T65" s="45">
        <f>P65*S64</f>
        <v>0</v>
      </c>
      <c r="U65" s="5">
        <f>V65-T65</f>
        <v>0</v>
      </c>
      <c r="V65" s="10">
        <f>T65*1.2</f>
        <v>0</v>
      </c>
    </row>
    <row r="66" spans="1:22" x14ac:dyDescent="0.3">
      <c r="A66" s="15" t="s">
        <v>7</v>
      </c>
      <c r="B66" s="47"/>
      <c r="C66" s="5">
        <f>D66-B66</f>
        <v>0</v>
      </c>
      <c r="D66" s="6">
        <f>B66*1.2</f>
        <v>0</v>
      </c>
      <c r="E66" s="49"/>
      <c r="F66" s="45">
        <f>B66*E64</f>
        <v>0</v>
      </c>
      <c r="G66" s="5">
        <f>H66-F66</f>
        <v>0</v>
      </c>
      <c r="H66" s="10">
        <f>F66*1.2</f>
        <v>0</v>
      </c>
      <c r="I66" s="47"/>
      <c r="J66" s="5">
        <f>K66-I66</f>
        <v>0</v>
      </c>
      <c r="K66" s="6">
        <f>I66*1.2</f>
        <v>0</v>
      </c>
      <c r="L66" s="49"/>
      <c r="M66" s="45">
        <f>I66*L64</f>
        <v>0</v>
      </c>
      <c r="N66" s="5">
        <f>O66-M66</f>
        <v>0</v>
      </c>
      <c r="O66" s="10">
        <f>M66*1.2</f>
        <v>0</v>
      </c>
      <c r="P66" s="47"/>
      <c r="Q66" s="5">
        <f>R66-P66</f>
        <v>0</v>
      </c>
      <c r="R66" s="6">
        <f>P66*1.2</f>
        <v>0</v>
      </c>
      <c r="S66" s="49"/>
      <c r="T66" s="45">
        <f>P66*S64</f>
        <v>0</v>
      </c>
      <c r="U66" s="5">
        <f>V66-T66</f>
        <v>0</v>
      </c>
      <c r="V66" s="10">
        <f>T66*1.2</f>
        <v>0</v>
      </c>
    </row>
    <row r="67" spans="1:22" x14ac:dyDescent="0.3">
      <c r="A67" s="15" t="s">
        <v>9</v>
      </c>
      <c r="B67" s="47"/>
      <c r="C67" s="5">
        <f>D67-B67</f>
        <v>0</v>
      </c>
      <c r="D67" s="6">
        <f>B67*1.2</f>
        <v>0</v>
      </c>
      <c r="E67" s="49"/>
      <c r="F67" s="45">
        <f>B67*E64</f>
        <v>0</v>
      </c>
      <c r="G67" s="5">
        <f>H67-F67</f>
        <v>0</v>
      </c>
      <c r="H67" s="10">
        <f>F67*1.2</f>
        <v>0</v>
      </c>
      <c r="I67" s="47"/>
      <c r="J67" s="5">
        <f>K67-I67</f>
        <v>0</v>
      </c>
      <c r="K67" s="6">
        <f>I67*1.2</f>
        <v>0</v>
      </c>
      <c r="L67" s="49"/>
      <c r="M67" s="45">
        <f>I67*L64</f>
        <v>0</v>
      </c>
      <c r="N67" s="5">
        <f>O67-M67</f>
        <v>0</v>
      </c>
      <c r="O67" s="10">
        <f>M67*1.2</f>
        <v>0</v>
      </c>
      <c r="P67" s="47"/>
      <c r="Q67" s="5">
        <f>R67-P67</f>
        <v>0</v>
      </c>
      <c r="R67" s="6">
        <f>P67*1.2</f>
        <v>0</v>
      </c>
      <c r="S67" s="49"/>
      <c r="T67" s="45">
        <f>P67*S64</f>
        <v>0</v>
      </c>
      <c r="U67" s="5">
        <f>V67-T67</f>
        <v>0</v>
      </c>
      <c r="V67" s="10">
        <f>T67*1.2</f>
        <v>0</v>
      </c>
    </row>
    <row r="68" spans="1:22" ht="13.5" thickBot="1" x14ac:dyDescent="0.35">
      <c r="A68" s="16" t="s">
        <v>8</v>
      </c>
      <c r="B68" s="11">
        <f>SUM(B64:B67)</f>
        <v>0</v>
      </c>
      <c r="C68" s="12">
        <f t="shared" ref="C68:D68" si="138">SUM(C64:C67)</f>
        <v>0</v>
      </c>
      <c r="D68" s="12">
        <f t="shared" si="138"/>
        <v>0</v>
      </c>
      <c r="E68" s="50"/>
      <c r="F68" s="12">
        <f t="shared" ref="F68:H68" si="139">SUM(F64:F67)</f>
        <v>0</v>
      </c>
      <c r="G68" s="12">
        <f t="shared" si="139"/>
        <v>0</v>
      </c>
      <c r="H68" s="13">
        <f t="shared" si="139"/>
        <v>0</v>
      </c>
      <c r="I68" s="11">
        <f>SUM(I64:I67)</f>
        <v>0</v>
      </c>
      <c r="J68" s="12">
        <f t="shared" ref="J68:K68" si="140">SUM(J64:J67)</f>
        <v>0</v>
      </c>
      <c r="K68" s="12">
        <f t="shared" si="140"/>
        <v>0</v>
      </c>
      <c r="L68" s="50"/>
      <c r="M68" s="12">
        <f t="shared" ref="M68:O68" si="141">SUM(M64:M67)</f>
        <v>0</v>
      </c>
      <c r="N68" s="12">
        <f t="shared" si="141"/>
        <v>0</v>
      </c>
      <c r="O68" s="13">
        <f t="shared" si="141"/>
        <v>0</v>
      </c>
      <c r="P68" s="11">
        <f>SUM(P64:P67)</f>
        <v>0</v>
      </c>
      <c r="Q68" s="12">
        <f t="shared" ref="Q68:R68" si="142">SUM(Q64:Q67)</f>
        <v>0</v>
      </c>
      <c r="R68" s="12">
        <f t="shared" si="142"/>
        <v>0</v>
      </c>
      <c r="S68" s="50"/>
      <c r="T68" s="12">
        <f t="shared" ref="T68:V68" si="143">SUM(T64:T67)</f>
        <v>0</v>
      </c>
      <c r="U68" s="12">
        <f t="shared" si="143"/>
        <v>0</v>
      </c>
      <c r="V68" s="13">
        <f t="shared" si="143"/>
        <v>0</v>
      </c>
    </row>
    <row r="70" spans="1:22" ht="13.5" thickBot="1" x14ac:dyDescent="0.35"/>
    <row r="71" spans="1:22" ht="13.5" thickBot="1" x14ac:dyDescent="0.35">
      <c r="A71" s="51" t="s">
        <v>27</v>
      </c>
      <c r="B71" s="53" t="s">
        <v>1</v>
      </c>
      <c r="C71" s="54"/>
      <c r="D71" s="54"/>
      <c r="E71" s="54"/>
      <c r="F71" s="54"/>
      <c r="G71" s="54"/>
      <c r="H71" s="55"/>
      <c r="I71" s="53" t="s">
        <v>2</v>
      </c>
      <c r="J71" s="54"/>
      <c r="K71" s="54"/>
      <c r="L71" s="54"/>
      <c r="M71" s="54"/>
      <c r="N71" s="54"/>
      <c r="O71" s="55"/>
      <c r="P71" s="53" t="s">
        <v>3</v>
      </c>
      <c r="Q71" s="54"/>
      <c r="R71" s="54"/>
      <c r="S71" s="54"/>
      <c r="T71" s="54"/>
      <c r="U71" s="54"/>
      <c r="V71" s="55"/>
    </row>
    <row r="72" spans="1:22" ht="52.5" thickBot="1" x14ac:dyDescent="0.35">
      <c r="A72" s="52"/>
      <c r="B72" s="17" t="s">
        <v>14</v>
      </c>
      <c r="C72" s="18" t="s">
        <v>4</v>
      </c>
      <c r="D72" s="19" t="s">
        <v>15</v>
      </c>
      <c r="E72" s="19" t="s">
        <v>19</v>
      </c>
      <c r="F72" s="19" t="s">
        <v>17</v>
      </c>
      <c r="G72" s="20" t="s">
        <v>11</v>
      </c>
      <c r="H72" s="21" t="s">
        <v>18</v>
      </c>
      <c r="I72" s="17" t="s">
        <v>14</v>
      </c>
      <c r="J72" s="18" t="s">
        <v>4</v>
      </c>
      <c r="K72" s="19" t="s">
        <v>15</v>
      </c>
      <c r="L72" s="19" t="s">
        <v>19</v>
      </c>
      <c r="M72" s="19" t="s">
        <v>17</v>
      </c>
      <c r="N72" s="20" t="s">
        <v>11</v>
      </c>
      <c r="O72" s="21" t="s">
        <v>18</v>
      </c>
      <c r="P72" s="17" t="s">
        <v>14</v>
      </c>
      <c r="Q72" s="18" t="s">
        <v>4</v>
      </c>
      <c r="R72" s="19" t="s">
        <v>15</v>
      </c>
      <c r="S72" s="19" t="s">
        <v>19</v>
      </c>
      <c r="T72" s="19" t="s">
        <v>17</v>
      </c>
      <c r="U72" s="20" t="s">
        <v>11</v>
      </c>
      <c r="V72" s="21" t="s">
        <v>18</v>
      </c>
    </row>
    <row r="73" spans="1:22" x14ac:dyDescent="0.3">
      <c r="A73" s="14" t="s">
        <v>10</v>
      </c>
      <c r="B73" s="46"/>
      <c r="C73" s="7">
        <f t="shared" ref="C73" si="144">D73-B73</f>
        <v>0</v>
      </c>
      <c r="D73" s="8">
        <f t="shared" ref="D73" si="145">B73*1.2</f>
        <v>0</v>
      </c>
      <c r="E73" s="48">
        <v>3</v>
      </c>
      <c r="F73" s="44">
        <f>B73*E73</f>
        <v>0</v>
      </c>
      <c r="G73" s="7">
        <f t="shared" ref="G73" si="146">H73-F73</f>
        <v>0</v>
      </c>
      <c r="H73" s="9">
        <f t="shared" ref="H73" si="147">F73*1.2</f>
        <v>0</v>
      </c>
      <c r="I73" s="46"/>
      <c r="J73" s="7">
        <f t="shared" ref="J73" si="148">K73-I73</f>
        <v>0</v>
      </c>
      <c r="K73" s="8">
        <f t="shared" ref="K73" si="149">I73*1.2</f>
        <v>0</v>
      </c>
      <c r="L73" s="48">
        <f>E73</f>
        <v>3</v>
      </c>
      <c r="M73" s="44">
        <f>I73*L73</f>
        <v>0</v>
      </c>
      <c r="N73" s="7">
        <f t="shared" ref="N73" si="150">O73-M73</f>
        <v>0</v>
      </c>
      <c r="O73" s="9">
        <f t="shared" ref="O73" si="151">M73*1.2</f>
        <v>0</v>
      </c>
      <c r="P73" s="46"/>
      <c r="Q73" s="7">
        <f t="shared" ref="Q73" si="152">R73-P73</f>
        <v>0</v>
      </c>
      <c r="R73" s="8">
        <f t="shared" ref="R73" si="153">P73*1.2</f>
        <v>0</v>
      </c>
      <c r="S73" s="48">
        <f>L73</f>
        <v>3</v>
      </c>
      <c r="T73" s="44">
        <f>P73*S73</f>
        <v>0</v>
      </c>
      <c r="U73" s="7">
        <f t="shared" ref="U73" si="154">V73-T73</f>
        <v>0</v>
      </c>
      <c r="V73" s="9">
        <f t="shared" ref="V73" si="155">T73*1.2</f>
        <v>0</v>
      </c>
    </row>
    <row r="74" spans="1:22" x14ac:dyDescent="0.3">
      <c r="A74" s="15" t="s">
        <v>6</v>
      </c>
      <c r="B74" s="47"/>
      <c r="C74" s="5">
        <f>D74-B74</f>
        <v>0</v>
      </c>
      <c r="D74" s="6">
        <f>B74*1.2</f>
        <v>0</v>
      </c>
      <c r="E74" s="49"/>
      <c r="F74" s="45">
        <f>B74*E73</f>
        <v>0</v>
      </c>
      <c r="G74" s="5">
        <f>H74-F74</f>
        <v>0</v>
      </c>
      <c r="H74" s="10">
        <f>F74*1.2</f>
        <v>0</v>
      </c>
      <c r="I74" s="47"/>
      <c r="J74" s="5">
        <f>K74-I74</f>
        <v>0</v>
      </c>
      <c r="K74" s="6">
        <f>I74*1.2</f>
        <v>0</v>
      </c>
      <c r="L74" s="49"/>
      <c r="M74" s="45">
        <f>I74*L73</f>
        <v>0</v>
      </c>
      <c r="N74" s="5">
        <f>O74-M74</f>
        <v>0</v>
      </c>
      <c r="O74" s="10">
        <f>M74*1.2</f>
        <v>0</v>
      </c>
      <c r="P74" s="47"/>
      <c r="Q74" s="5">
        <f>R74-P74</f>
        <v>0</v>
      </c>
      <c r="R74" s="6">
        <f>P74*1.2</f>
        <v>0</v>
      </c>
      <c r="S74" s="49"/>
      <c r="T74" s="45">
        <f>P74*S73</f>
        <v>0</v>
      </c>
      <c r="U74" s="5">
        <f>V74-T74</f>
        <v>0</v>
      </c>
      <c r="V74" s="10">
        <f>T74*1.2</f>
        <v>0</v>
      </c>
    </row>
    <row r="75" spans="1:22" x14ac:dyDescent="0.3">
      <c r="A75" s="15" t="s">
        <v>7</v>
      </c>
      <c r="B75" s="47"/>
      <c r="C75" s="5">
        <f>D75-B75</f>
        <v>0</v>
      </c>
      <c r="D75" s="6">
        <f>B75*1.2</f>
        <v>0</v>
      </c>
      <c r="E75" s="49"/>
      <c r="F75" s="45">
        <f>B75*E73</f>
        <v>0</v>
      </c>
      <c r="G75" s="5">
        <f>H75-F75</f>
        <v>0</v>
      </c>
      <c r="H75" s="10">
        <f>F75*1.2</f>
        <v>0</v>
      </c>
      <c r="I75" s="47"/>
      <c r="J75" s="5">
        <f>K75-I75</f>
        <v>0</v>
      </c>
      <c r="K75" s="6">
        <f>I75*1.2</f>
        <v>0</v>
      </c>
      <c r="L75" s="49"/>
      <c r="M75" s="45">
        <f>I75*L73</f>
        <v>0</v>
      </c>
      <c r="N75" s="5">
        <f>O75-M75</f>
        <v>0</v>
      </c>
      <c r="O75" s="10">
        <f>M75*1.2</f>
        <v>0</v>
      </c>
      <c r="P75" s="47"/>
      <c r="Q75" s="5">
        <f>R75-P75</f>
        <v>0</v>
      </c>
      <c r="R75" s="6">
        <f>P75*1.2</f>
        <v>0</v>
      </c>
      <c r="S75" s="49"/>
      <c r="T75" s="45">
        <f>P75*S73</f>
        <v>0</v>
      </c>
      <c r="U75" s="5">
        <f>V75-T75</f>
        <v>0</v>
      </c>
      <c r="V75" s="10">
        <f>T75*1.2</f>
        <v>0</v>
      </c>
    </row>
    <row r="76" spans="1:22" x14ac:dyDescent="0.3">
      <c r="A76" s="15" t="s">
        <v>9</v>
      </c>
      <c r="B76" s="47"/>
      <c r="C76" s="5">
        <f>D76-B76</f>
        <v>0</v>
      </c>
      <c r="D76" s="6">
        <f>B76*1.2</f>
        <v>0</v>
      </c>
      <c r="E76" s="49"/>
      <c r="F76" s="45">
        <f>B76*E73</f>
        <v>0</v>
      </c>
      <c r="G76" s="5">
        <f>H76-F76</f>
        <v>0</v>
      </c>
      <c r="H76" s="10">
        <f>F76*1.2</f>
        <v>0</v>
      </c>
      <c r="I76" s="47"/>
      <c r="J76" s="5">
        <f>K76-I76</f>
        <v>0</v>
      </c>
      <c r="K76" s="6">
        <f>I76*1.2</f>
        <v>0</v>
      </c>
      <c r="L76" s="49"/>
      <c r="M76" s="45">
        <f>I76*L73</f>
        <v>0</v>
      </c>
      <c r="N76" s="5">
        <f>O76-M76</f>
        <v>0</v>
      </c>
      <c r="O76" s="10">
        <f>M76*1.2</f>
        <v>0</v>
      </c>
      <c r="P76" s="47"/>
      <c r="Q76" s="5">
        <f>R76-P76</f>
        <v>0</v>
      </c>
      <c r="R76" s="6">
        <f>P76*1.2</f>
        <v>0</v>
      </c>
      <c r="S76" s="49"/>
      <c r="T76" s="45">
        <f>P76*S73</f>
        <v>0</v>
      </c>
      <c r="U76" s="5">
        <f>V76-T76</f>
        <v>0</v>
      </c>
      <c r="V76" s="10">
        <f>T76*1.2</f>
        <v>0</v>
      </c>
    </row>
    <row r="77" spans="1:22" ht="13.5" thickBot="1" x14ac:dyDescent="0.35">
      <c r="A77" s="16" t="s">
        <v>8</v>
      </c>
      <c r="B77" s="11">
        <f>SUM(B73:B76)</f>
        <v>0</v>
      </c>
      <c r="C77" s="12">
        <f t="shared" ref="C77:D77" si="156">SUM(C73:C76)</f>
        <v>0</v>
      </c>
      <c r="D77" s="12">
        <f t="shared" si="156"/>
        <v>0</v>
      </c>
      <c r="E77" s="50"/>
      <c r="F77" s="12">
        <f t="shared" ref="F77:H77" si="157">SUM(F73:F76)</f>
        <v>0</v>
      </c>
      <c r="G77" s="12">
        <f t="shared" si="157"/>
        <v>0</v>
      </c>
      <c r="H77" s="13">
        <f t="shared" si="157"/>
        <v>0</v>
      </c>
      <c r="I77" s="11">
        <f>SUM(I73:I76)</f>
        <v>0</v>
      </c>
      <c r="J77" s="12">
        <f t="shared" ref="J77:K77" si="158">SUM(J73:J76)</f>
        <v>0</v>
      </c>
      <c r="K77" s="12">
        <f t="shared" si="158"/>
        <v>0</v>
      </c>
      <c r="L77" s="50"/>
      <c r="M77" s="12">
        <f t="shared" ref="M77:O77" si="159">SUM(M73:M76)</f>
        <v>0</v>
      </c>
      <c r="N77" s="12">
        <f t="shared" si="159"/>
        <v>0</v>
      </c>
      <c r="O77" s="13">
        <f t="shared" si="159"/>
        <v>0</v>
      </c>
      <c r="P77" s="11">
        <f>SUM(P73:P76)</f>
        <v>0</v>
      </c>
      <c r="Q77" s="12">
        <f t="shared" ref="Q77:R77" si="160">SUM(Q73:Q76)</f>
        <v>0</v>
      </c>
      <c r="R77" s="12">
        <f t="shared" si="160"/>
        <v>0</v>
      </c>
      <c r="S77" s="50"/>
      <c r="T77" s="12">
        <f t="shared" ref="T77:V77" si="161">SUM(T73:T76)</f>
        <v>0</v>
      </c>
      <c r="U77" s="12">
        <f t="shared" si="161"/>
        <v>0</v>
      </c>
      <c r="V77" s="13">
        <f t="shared" si="161"/>
        <v>0</v>
      </c>
    </row>
    <row r="79" spans="1:22" ht="13.5" thickBot="1" x14ac:dyDescent="0.35"/>
    <row r="80" spans="1:22" ht="13.5" thickBot="1" x14ac:dyDescent="0.35">
      <c r="A80" s="51" t="s">
        <v>28</v>
      </c>
      <c r="B80" s="53" t="s">
        <v>1</v>
      </c>
      <c r="C80" s="54"/>
      <c r="D80" s="54"/>
      <c r="E80" s="54"/>
      <c r="F80" s="54"/>
      <c r="G80" s="54"/>
      <c r="H80" s="55"/>
      <c r="I80" s="53" t="s">
        <v>2</v>
      </c>
      <c r="J80" s="54"/>
      <c r="K80" s="54"/>
      <c r="L80" s="54"/>
      <c r="M80" s="54"/>
      <c r="N80" s="54"/>
      <c r="O80" s="55"/>
      <c r="P80" s="53" t="s">
        <v>3</v>
      </c>
      <c r="Q80" s="54"/>
      <c r="R80" s="54"/>
      <c r="S80" s="54"/>
      <c r="T80" s="54"/>
      <c r="U80" s="54"/>
      <c r="V80" s="55"/>
    </row>
    <row r="81" spans="1:22" ht="52.5" thickBot="1" x14ac:dyDescent="0.35">
      <c r="A81" s="52"/>
      <c r="B81" s="17" t="s">
        <v>14</v>
      </c>
      <c r="C81" s="18" t="s">
        <v>4</v>
      </c>
      <c r="D81" s="19" t="s">
        <v>15</v>
      </c>
      <c r="E81" s="19" t="s">
        <v>19</v>
      </c>
      <c r="F81" s="19" t="s">
        <v>17</v>
      </c>
      <c r="G81" s="20" t="s">
        <v>11</v>
      </c>
      <c r="H81" s="21" t="s">
        <v>18</v>
      </c>
      <c r="I81" s="17" t="s">
        <v>14</v>
      </c>
      <c r="J81" s="18" t="s">
        <v>4</v>
      </c>
      <c r="K81" s="19" t="s">
        <v>15</v>
      </c>
      <c r="L81" s="19" t="s">
        <v>19</v>
      </c>
      <c r="M81" s="19" t="s">
        <v>17</v>
      </c>
      <c r="N81" s="20" t="s">
        <v>11</v>
      </c>
      <c r="O81" s="21" t="s">
        <v>18</v>
      </c>
      <c r="P81" s="17" t="s">
        <v>14</v>
      </c>
      <c r="Q81" s="18" t="s">
        <v>4</v>
      </c>
      <c r="R81" s="19" t="s">
        <v>15</v>
      </c>
      <c r="S81" s="19" t="s">
        <v>19</v>
      </c>
      <c r="T81" s="19" t="s">
        <v>17</v>
      </c>
      <c r="U81" s="20" t="s">
        <v>11</v>
      </c>
      <c r="V81" s="21" t="s">
        <v>18</v>
      </c>
    </row>
    <row r="82" spans="1:22" x14ac:dyDescent="0.3">
      <c r="A82" s="14" t="s">
        <v>10</v>
      </c>
      <c r="B82" s="46"/>
      <c r="C82" s="7">
        <f t="shared" ref="C82" si="162">D82-B82</f>
        <v>0</v>
      </c>
      <c r="D82" s="8">
        <f t="shared" ref="D82" si="163">B82*1.2</f>
        <v>0</v>
      </c>
      <c r="E82" s="48">
        <v>1</v>
      </c>
      <c r="F82" s="44">
        <f>B82*E82</f>
        <v>0</v>
      </c>
      <c r="G82" s="7">
        <f t="shared" ref="G82" si="164">H82-F82</f>
        <v>0</v>
      </c>
      <c r="H82" s="9">
        <f t="shared" ref="H82" si="165">F82*1.2</f>
        <v>0</v>
      </c>
      <c r="I82" s="46"/>
      <c r="J82" s="7">
        <f t="shared" ref="J82" si="166">K82-I82</f>
        <v>0</v>
      </c>
      <c r="K82" s="8">
        <f t="shared" ref="K82" si="167">I82*1.2</f>
        <v>0</v>
      </c>
      <c r="L82" s="48">
        <f>E82</f>
        <v>1</v>
      </c>
      <c r="M82" s="44">
        <f>I82*L82</f>
        <v>0</v>
      </c>
      <c r="N82" s="7">
        <f t="shared" ref="N82" si="168">O82-M82</f>
        <v>0</v>
      </c>
      <c r="O82" s="9">
        <f t="shared" ref="O82" si="169">M82*1.2</f>
        <v>0</v>
      </c>
      <c r="P82" s="46"/>
      <c r="Q82" s="7">
        <f t="shared" ref="Q82" si="170">R82-P82</f>
        <v>0</v>
      </c>
      <c r="R82" s="8">
        <f t="shared" ref="R82" si="171">P82*1.2</f>
        <v>0</v>
      </c>
      <c r="S82" s="48">
        <f>L82</f>
        <v>1</v>
      </c>
      <c r="T82" s="44">
        <f>P82*S82</f>
        <v>0</v>
      </c>
      <c r="U82" s="7">
        <f t="shared" ref="U82" si="172">V82-T82</f>
        <v>0</v>
      </c>
      <c r="V82" s="9">
        <f t="shared" ref="V82" si="173">T82*1.2</f>
        <v>0</v>
      </c>
    </row>
    <row r="83" spans="1:22" x14ac:dyDescent="0.3">
      <c r="A83" s="15" t="s">
        <v>6</v>
      </c>
      <c r="B83" s="47"/>
      <c r="C83" s="5">
        <f>D83-B83</f>
        <v>0</v>
      </c>
      <c r="D83" s="6">
        <f>B83*1.2</f>
        <v>0</v>
      </c>
      <c r="E83" s="49"/>
      <c r="F83" s="45">
        <f>B83*E82</f>
        <v>0</v>
      </c>
      <c r="G83" s="5">
        <f>H83-F83</f>
        <v>0</v>
      </c>
      <c r="H83" s="10">
        <f>F83*1.2</f>
        <v>0</v>
      </c>
      <c r="I83" s="47"/>
      <c r="J83" s="5">
        <f>K83-I83</f>
        <v>0</v>
      </c>
      <c r="K83" s="6">
        <f>I83*1.2</f>
        <v>0</v>
      </c>
      <c r="L83" s="49"/>
      <c r="M83" s="45">
        <f>I83*L82</f>
        <v>0</v>
      </c>
      <c r="N83" s="5">
        <f>O83-M83</f>
        <v>0</v>
      </c>
      <c r="O83" s="10">
        <f>M83*1.2</f>
        <v>0</v>
      </c>
      <c r="P83" s="47"/>
      <c r="Q83" s="5">
        <f>R83-P83</f>
        <v>0</v>
      </c>
      <c r="R83" s="6">
        <f>P83*1.2</f>
        <v>0</v>
      </c>
      <c r="S83" s="49"/>
      <c r="T83" s="45">
        <f>P83*S82</f>
        <v>0</v>
      </c>
      <c r="U83" s="5">
        <f>V83-T83</f>
        <v>0</v>
      </c>
      <c r="V83" s="10">
        <f>T83*1.2</f>
        <v>0</v>
      </c>
    </row>
    <row r="84" spans="1:22" x14ac:dyDescent="0.3">
      <c r="A84" s="15" t="s">
        <v>7</v>
      </c>
      <c r="B84" s="47"/>
      <c r="C84" s="5">
        <f>D84-B84</f>
        <v>0</v>
      </c>
      <c r="D84" s="6">
        <f>B84*1.2</f>
        <v>0</v>
      </c>
      <c r="E84" s="49"/>
      <c r="F84" s="45">
        <f>B84*E82</f>
        <v>0</v>
      </c>
      <c r="G84" s="5">
        <f>H84-F84</f>
        <v>0</v>
      </c>
      <c r="H84" s="10">
        <f>F84*1.2</f>
        <v>0</v>
      </c>
      <c r="I84" s="47"/>
      <c r="J84" s="5">
        <f>K84-I84</f>
        <v>0</v>
      </c>
      <c r="K84" s="6">
        <f>I84*1.2</f>
        <v>0</v>
      </c>
      <c r="L84" s="49"/>
      <c r="M84" s="45">
        <f>I84*L82</f>
        <v>0</v>
      </c>
      <c r="N84" s="5">
        <f>O84-M84</f>
        <v>0</v>
      </c>
      <c r="O84" s="10">
        <f>M84*1.2</f>
        <v>0</v>
      </c>
      <c r="P84" s="47"/>
      <c r="Q84" s="5">
        <f>R84-P84</f>
        <v>0</v>
      </c>
      <c r="R84" s="6">
        <f>P84*1.2</f>
        <v>0</v>
      </c>
      <c r="S84" s="49"/>
      <c r="T84" s="45">
        <f>P84*S82</f>
        <v>0</v>
      </c>
      <c r="U84" s="5">
        <f>V84-T84</f>
        <v>0</v>
      </c>
      <c r="V84" s="10">
        <f>T84*1.2</f>
        <v>0</v>
      </c>
    </row>
    <row r="85" spans="1:22" x14ac:dyDescent="0.3">
      <c r="A85" s="15" t="s">
        <v>9</v>
      </c>
      <c r="B85" s="47"/>
      <c r="C85" s="5">
        <f>D85-B85</f>
        <v>0</v>
      </c>
      <c r="D85" s="6">
        <f>B85*1.2</f>
        <v>0</v>
      </c>
      <c r="E85" s="49"/>
      <c r="F85" s="45">
        <f>B85*E82</f>
        <v>0</v>
      </c>
      <c r="G85" s="5">
        <f>H85-F85</f>
        <v>0</v>
      </c>
      <c r="H85" s="10">
        <f>F85*1.2</f>
        <v>0</v>
      </c>
      <c r="I85" s="47"/>
      <c r="J85" s="5">
        <f>K85-I85</f>
        <v>0</v>
      </c>
      <c r="K85" s="6">
        <f>I85*1.2</f>
        <v>0</v>
      </c>
      <c r="L85" s="49"/>
      <c r="M85" s="45">
        <f>I85*L82</f>
        <v>0</v>
      </c>
      <c r="N85" s="5">
        <f>O85-M85</f>
        <v>0</v>
      </c>
      <c r="O85" s="10">
        <f>M85*1.2</f>
        <v>0</v>
      </c>
      <c r="P85" s="47"/>
      <c r="Q85" s="5">
        <f>R85-P85</f>
        <v>0</v>
      </c>
      <c r="R85" s="6">
        <f>P85*1.2</f>
        <v>0</v>
      </c>
      <c r="S85" s="49"/>
      <c r="T85" s="45">
        <f>P85*S82</f>
        <v>0</v>
      </c>
      <c r="U85" s="5">
        <f>V85-T85</f>
        <v>0</v>
      </c>
      <c r="V85" s="10">
        <f>T85*1.2</f>
        <v>0</v>
      </c>
    </row>
    <row r="86" spans="1:22" ht="13.5" thickBot="1" x14ac:dyDescent="0.35">
      <c r="A86" s="16" t="s">
        <v>8</v>
      </c>
      <c r="B86" s="11">
        <f>SUM(B82:B85)</f>
        <v>0</v>
      </c>
      <c r="C86" s="12">
        <f t="shared" ref="C86:D86" si="174">SUM(C82:C85)</f>
        <v>0</v>
      </c>
      <c r="D86" s="12">
        <f t="shared" si="174"/>
        <v>0</v>
      </c>
      <c r="E86" s="50"/>
      <c r="F86" s="12">
        <f t="shared" ref="F86:H86" si="175">SUM(F82:F85)</f>
        <v>0</v>
      </c>
      <c r="G86" s="12">
        <f t="shared" si="175"/>
        <v>0</v>
      </c>
      <c r="H86" s="13">
        <f t="shared" si="175"/>
        <v>0</v>
      </c>
      <c r="I86" s="11">
        <f>SUM(I82:I85)</f>
        <v>0</v>
      </c>
      <c r="J86" s="12">
        <f t="shared" ref="J86:K86" si="176">SUM(J82:J85)</f>
        <v>0</v>
      </c>
      <c r="K86" s="12">
        <f t="shared" si="176"/>
        <v>0</v>
      </c>
      <c r="L86" s="50"/>
      <c r="M86" s="12">
        <f t="shared" ref="M86:O86" si="177">SUM(M82:M85)</f>
        <v>0</v>
      </c>
      <c r="N86" s="12">
        <f t="shared" si="177"/>
        <v>0</v>
      </c>
      <c r="O86" s="13">
        <f t="shared" si="177"/>
        <v>0</v>
      </c>
      <c r="P86" s="11">
        <f>SUM(P82:P85)</f>
        <v>0</v>
      </c>
      <c r="Q86" s="12">
        <f t="shared" ref="Q86:R86" si="178">SUM(Q82:Q85)</f>
        <v>0</v>
      </c>
      <c r="R86" s="12">
        <f t="shared" si="178"/>
        <v>0</v>
      </c>
      <c r="S86" s="50"/>
      <c r="T86" s="12">
        <f t="shared" ref="T86:V86" si="179">SUM(T82:T85)</f>
        <v>0</v>
      </c>
      <c r="U86" s="12">
        <f t="shared" si="179"/>
        <v>0</v>
      </c>
      <c r="V86" s="13">
        <f t="shared" si="179"/>
        <v>0</v>
      </c>
    </row>
    <row r="88" spans="1:22" ht="13.5" thickBot="1" x14ac:dyDescent="0.35"/>
    <row r="89" spans="1:22" ht="13.5" thickBot="1" x14ac:dyDescent="0.35">
      <c r="A89" s="51" t="s">
        <v>29</v>
      </c>
      <c r="B89" s="53" t="s">
        <v>1</v>
      </c>
      <c r="C89" s="54"/>
      <c r="D89" s="54"/>
      <c r="E89" s="54"/>
      <c r="F89" s="54"/>
      <c r="G89" s="54"/>
      <c r="H89" s="55"/>
      <c r="I89" s="53" t="s">
        <v>2</v>
      </c>
      <c r="J89" s="54"/>
      <c r="K89" s="54"/>
      <c r="L89" s="54"/>
      <c r="M89" s="54"/>
      <c r="N89" s="54"/>
      <c r="O89" s="55"/>
      <c r="P89" s="53" t="s">
        <v>3</v>
      </c>
      <c r="Q89" s="54"/>
      <c r="R89" s="54"/>
      <c r="S89" s="54"/>
      <c r="T89" s="54"/>
      <c r="U89" s="54"/>
      <c r="V89" s="55"/>
    </row>
    <row r="90" spans="1:22" ht="52.5" thickBot="1" x14ac:dyDescent="0.35">
      <c r="A90" s="52"/>
      <c r="B90" s="17" t="s">
        <v>14</v>
      </c>
      <c r="C90" s="18" t="s">
        <v>4</v>
      </c>
      <c r="D90" s="19" t="s">
        <v>15</v>
      </c>
      <c r="E90" s="19" t="s">
        <v>19</v>
      </c>
      <c r="F90" s="19" t="s">
        <v>17</v>
      </c>
      <c r="G90" s="20" t="s">
        <v>11</v>
      </c>
      <c r="H90" s="21" t="s">
        <v>18</v>
      </c>
      <c r="I90" s="17" t="s">
        <v>14</v>
      </c>
      <c r="J90" s="18" t="s">
        <v>4</v>
      </c>
      <c r="K90" s="19" t="s">
        <v>15</v>
      </c>
      <c r="L90" s="19" t="s">
        <v>19</v>
      </c>
      <c r="M90" s="19" t="s">
        <v>17</v>
      </c>
      <c r="N90" s="20" t="s">
        <v>11</v>
      </c>
      <c r="O90" s="21" t="s">
        <v>18</v>
      </c>
      <c r="P90" s="17" t="s">
        <v>14</v>
      </c>
      <c r="Q90" s="18" t="s">
        <v>4</v>
      </c>
      <c r="R90" s="19" t="s">
        <v>15</v>
      </c>
      <c r="S90" s="19" t="s">
        <v>19</v>
      </c>
      <c r="T90" s="19" t="s">
        <v>17</v>
      </c>
      <c r="U90" s="20" t="s">
        <v>11</v>
      </c>
      <c r="V90" s="21" t="s">
        <v>18</v>
      </c>
    </row>
    <row r="91" spans="1:22" x14ac:dyDescent="0.3">
      <c r="A91" s="14" t="s">
        <v>10</v>
      </c>
      <c r="B91" s="46"/>
      <c r="C91" s="7">
        <f t="shared" ref="C91" si="180">D91-B91</f>
        <v>0</v>
      </c>
      <c r="D91" s="8">
        <f t="shared" ref="D91" si="181">B91*1.2</f>
        <v>0</v>
      </c>
      <c r="E91" s="48">
        <v>1</v>
      </c>
      <c r="F91" s="44">
        <f>B91*E91</f>
        <v>0</v>
      </c>
      <c r="G91" s="7">
        <f t="shared" ref="G91" si="182">H91-F91</f>
        <v>0</v>
      </c>
      <c r="H91" s="9">
        <f t="shared" ref="H91" si="183">F91*1.2</f>
        <v>0</v>
      </c>
      <c r="I91" s="46"/>
      <c r="J91" s="7">
        <f t="shared" ref="J91" si="184">K91-I91</f>
        <v>0</v>
      </c>
      <c r="K91" s="8">
        <f t="shared" ref="K91" si="185">I91*1.2</f>
        <v>0</v>
      </c>
      <c r="L91" s="48">
        <f>E91</f>
        <v>1</v>
      </c>
      <c r="M91" s="44">
        <f>I91*L91</f>
        <v>0</v>
      </c>
      <c r="N91" s="7">
        <f t="shared" ref="N91" si="186">O91-M91</f>
        <v>0</v>
      </c>
      <c r="O91" s="9">
        <f t="shared" ref="O91" si="187">M91*1.2</f>
        <v>0</v>
      </c>
      <c r="P91" s="46"/>
      <c r="Q91" s="7">
        <f t="shared" ref="Q91" si="188">R91-P91</f>
        <v>0</v>
      </c>
      <c r="R91" s="8">
        <f t="shared" ref="R91" si="189">P91*1.2</f>
        <v>0</v>
      </c>
      <c r="S91" s="48">
        <f>L91</f>
        <v>1</v>
      </c>
      <c r="T91" s="44">
        <f>P91*S91</f>
        <v>0</v>
      </c>
      <c r="U91" s="7">
        <f t="shared" ref="U91" si="190">V91-T91</f>
        <v>0</v>
      </c>
      <c r="V91" s="9">
        <f t="shared" ref="V91" si="191">T91*1.2</f>
        <v>0</v>
      </c>
    </row>
    <row r="92" spans="1:22" x14ac:dyDescent="0.3">
      <c r="A92" s="15" t="s">
        <v>6</v>
      </c>
      <c r="B92" s="47"/>
      <c r="C92" s="5">
        <f>D92-B92</f>
        <v>0</v>
      </c>
      <c r="D92" s="6">
        <f>B92*1.2</f>
        <v>0</v>
      </c>
      <c r="E92" s="49"/>
      <c r="F92" s="45">
        <f>B92*E91</f>
        <v>0</v>
      </c>
      <c r="G92" s="5">
        <f>H92-F92</f>
        <v>0</v>
      </c>
      <c r="H92" s="10">
        <f>F92*1.2</f>
        <v>0</v>
      </c>
      <c r="I92" s="47"/>
      <c r="J92" s="5">
        <f>K92-I92</f>
        <v>0</v>
      </c>
      <c r="K92" s="6">
        <f>I92*1.2</f>
        <v>0</v>
      </c>
      <c r="L92" s="49"/>
      <c r="M92" s="45">
        <f>I92*L91</f>
        <v>0</v>
      </c>
      <c r="N92" s="5">
        <f>O92-M92</f>
        <v>0</v>
      </c>
      <c r="O92" s="10">
        <f>M92*1.2</f>
        <v>0</v>
      </c>
      <c r="P92" s="47"/>
      <c r="Q92" s="5">
        <f>R92-P92</f>
        <v>0</v>
      </c>
      <c r="R92" s="6">
        <f>P92*1.2</f>
        <v>0</v>
      </c>
      <c r="S92" s="49"/>
      <c r="T92" s="45">
        <f>P92*S91</f>
        <v>0</v>
      </c>
      <c r="U92" s="5">
        <f>V92-T92</f>
        <v>0</v>
      </c>
      <c r="V92" s="10">
        <f>T92*1.2</f>
        <v>0</v>
      </c>
    </row>
    <row r="93" spans="1:22" x14ac:dyDescent="0.3">
      <c r="A93" s="15" t="s">
        <v>7</v>
      </c>
      <c r="B93" s="47"/>
      <c r="C93" s="5">
        <f>D93-B93</f>
        <v>0</v>
      </c>
      <c r="D93" s="6">
        <f>B93*1.2</f>
        <v>0</v>
      </c>
      <c r="E93" s="49"/>
      <c r="F93" s="45">
        <f>B93*E91</f>
        <v>0</v>
      </c>
      <c r="G93" s="5">
        <f>H93-F93</f>
        <v>0</v>
      </c>
      <c r="H93" s="10">
        <f>F93*1.2</f>
        <v>0</v>
      </c>
      <c r="I93" s="47"/>
      <c r="J93" s="5">
        <f>K93-I93</f>
        <v>0</v>
      </c>
      <c r="K93" s="6">
        <f>I93*1.2</f>
        <v>0</v>
      </c>
      <c r="L93" s="49"/>
      <c r="M93" s="45">
        <f>I93*L91</f>
        <v>0</v>
      </c>
      <c r="N93" s="5">
        <f>O93-M93</f>
        <v>0</v>
      </c>
      <c r="O93" s="10">
        <f>M93*1.2</f>
        <v>0</v>
      </c>
      <c r="P93" s="47"/>
      <c r="Q93" s="5">
        <f>R93-P93</f>
        <v>0</v>
      </c>
      <c r="R93" s="6">
        <f>P93*1.2</f>
        <v>0</v>
      </c>
      <c r="S93" s="49"/>
      <c r="T93" s="45">
        <f>P93*S91</f>
        <v>0</v>
      </c>
      <c r="U93" s="5">
        <f>V93-T93</f>
        <v>0</v>
      </c>
      <c r="V93" s="10">
        <f>T93*1.2</f>
        <v>0</v>
      </c>
    </row>
    <row r="94" spans="1:22" x14ac:dyDescent="0.3">
      <c r="A94" s="15" t="s">
        <v>9</v>
      </c>
      <c r="B94" s="47"/>
      <c r="C94" s="5">
        <f>D94-B94</f>
        <v>0</v>
      </c>
      <c r="D94" s="6">
        <f>B94*1.2</f>
        <v>0</v>
      </c>
      <c r="E94" s="49"/>
      <c r="F94" s="45">
        <f>B94*E91</f>
        <v>0</v>
      </c>
      <c r="G94" s="5">
        <f>H94-F94</f>
        <v>0</v>
      </c>
      <c r="H94" s="10">
        <f>F94*1.2</f>
        <v>0</v>
      </c>
      <c r="I94" s="47"/>
      <c r="J94" s="5">
        <f>K94-I94</f>
        <v>0</v>
      </c>
      <c r="K94" s="6">
        <f>I94*1.2</f>
        <v>0</v>
      </c>
      <c r="L94" s="49"/>
      <c r="M94" s="45">
        <f>I94*L91</f>
        <v>0</v>
      </c>
      <c r="N94" s="5">
        <f>O94-M94</f>
        <v>0</v>
      </c>
      <c r="O94" s="10">
        <f>M94*1.2</f>
        <v>0</v>
      </c>
      <c r="P94" s="47"/>
      <c r="Q94" s="5">
        <f>R94-P94</f>
        <v>0</v>
      </c>
      <c r="R94" s="6">
        <f>P94*1.2</f>
        <v>0</v>
      </c>
      <c r="S94" s="49"/>
      <c r="T94" s="45">
        <f>P94*S91</f>
        <v>0</v>
      </c>
      <c r="U94" s="5">
        <f>V94-T94</f>
        <v>0</v>
      </c>
      <c r="V94" s="10">
        <f>T94*1.2</f>
        <v>0</v>
      </c>
    </row>
    <row r="95" spans="1:22" ht="13.5" thickBot="1" x14ac:dyDescent="0.35">
      <c r="A95" s="16" t="s">
        <v>8</v>
      </c>
      <c r="B95" s="11">
        <f>SUM(B91:B94)</f>
        <v>0</v>
      </c>
      <c r="C95" s="12">
        <f t="shared" ref="C95:D95" si="192">SUM(C91:C94)</f>
        <v>0</v>
      </c>
      <c r="D95" s="12">
        <f t="shared" si="192"/>
        <v>0</v>
      </c>
      <c r="E95" s="50"/>
      <c r="F95" s="12">
        <f t="shared" ref="F95:H95" si="193">SUM(F91:F94)</f>
        <v>0</v>
      </c>
      <c r="G95" s="12">
        <f t="shared" si="193"/>
        <v>0</v>
      </c>
      <c r="H95" s="13">
        <f t="shared" si="193"/>
        <v>0</v>
      </c>
      <c r="I95" s="11">
        <f>SUM(I91:I94)</f>
        <v>0</v>
      </c>
      <c r="J95" s="12">
        <f t="shared" ref="J95:K95" si="194">SUM(J91:J94)</f>
        <v>0</v>
      </c>
      <c r="K95" s="12">
        <f t="shared" si="194"/>
        <v>0</v>
      </c>
      <c r="L95" s="50"/>
      <c r="M95" s="12">
        <f t="shared" ref="M95:O95" si="195">SUM(M91:M94)</f>
        <v>0</v>
      </c>
      <c r="N95" s="12">
        <f t="shared" si="195"/>
        <v>0</v>
      </c>
      <c r="O95" s="13">
        <f t="shared" si="195"/>
        <v>0</v>
      </c>
      <c r="P95" s="11">
        <f>SUM(P91:P94)</f>
        <v>0</v>
      </c>
      <c r="Q95" s="12">
        <f t="shared" ref="Q95:R95" si="196">SUM(Q91:Q94)</f>
        <v>0</v>
      </c>
      <c r="R95" s="12">
        <f t="shared" si="196"/>
        <v>0</v>
      </c>
      <c r="S95" s="50"/>
      <c r="T95" s="12">
        <f t="shared" ref="T95:V95" si="197">SUM(T91:T94)</f>
        <v>0</v>
      </c>
      <c r="U95" s="12">
        <f t="shared" si="197"/>
        <v>0</v>
      </c>
      <c r="V95" s="13">
        <f t="shared" si="197"/>
        <v>0</v>
      </c>
    </row>
    <row r="97" spans="1:22" ht="13.5" thickBot="1" x14ac:dyDescent="0.35"/>
    <row r="98" spans="1:22" ht="13.5" thickBot="1" x14ac:dyDescent="0.35">
      <c r="A98" s="51" t="s">
        <v>27</v>
      </c>
      <c r="B98" s="53" t="s">
        <v>1</v>
      </c>
      <c r="C98" s="54"/>
      <c r="D98" s="54"/>
      <c r="E98" s="54"/>
      <c r="F98" s="54"/>
      <c r="G98" s="54"/>
      <c r="H98" s="55"/>
      <c r="I98" s="53" t="s">
        <v>2</v>
      </c>
      <c r="J98" s="54"/>
      <c r="K98" s="54"/>
      <c r="L98" s="54"/>
      <c r="M98" s="54"/>
      <c r="N98" s="54"/>
      <c r="O98" s="55"/>
      <c r="P98" s="53" t="s">
        <v>3</v>
      </c>
      <c r="Q98" s="54"/>
      <c r="R98" s="54"/>
      <c r="S98" s="54"/>
      <c r="T98" s="54"/>
      <c r="U98" s="54"/>
      <c r="V98" s="55"/>
    </row>
    <row r="99" spans="1:22" ht="52.5" thickBot="1" x14ac:dyDescent="0.35">
      <c r="A99" s="52"/>
      <c r="B99" s="17" t="s">
        <v>14</v>
      </c>
      <c r="C99" s="18" t="s">
        <v>4</v>
      </c>
      <c r="D99" s="19" t="s">
        <v>15</v>
      </c>
      <c r="E99" s="19" t="s">
        <v>19</v>
      </c>
      <c r="F99" s="19" t="s">
        <v>17</v>
      </c>
      <c r="G99" s="20" t="s">
        <v>11</v>
      </c>
      <c r="H99" s="21" t="s">
        <v>18</v>
      </c>
      <c r="I99" s="17" t="s">
        <v>14</v>
      </c>
      <c r="J99" s="18" t="s">
        <v>4</v>
      </c>
      <c r="K99" s="19" t="s">
        <v>15</v>
      </c>
      <c r="L99" s="19" t="s">
        <v>19</v>
      </c>
      <c r="M99" s="19" t="s">
        <v>17</v>
      </c>
      <c r="N99" s="20" t="s">
        <v>11</v>
      </c>
      <c r="O99" s="21" t="s">
        <v>18</v>
      </c>
      <c r="P99" s="17" t="s">
        <v>14</v>
      </c>
      <c r="Q99" s="18" t="s">
        <v>4</v>
      </c>
      <c r="R99" s="19" t="s">
        <v>15</v>
      </c>
      <c r="S99" s="19" t="s">
        <v>19</v>
      </c>
      <c r="T99" s="19" t="s">
        <v>17</v>
      </c>
      <c r="U99" s="20" t="s">
        <v>11</v>
      </c>
      <c r="V99" s="21" t="s">
        <v>18</v>
      </c>
    </row>
    <row r="100" spans="1:22" x14ac:dyDescent="0.3">
      <c r="A100" s="14" t="s">
        <v>10</v>
      </c>
      <c r="B100" s="46"/>
      <c r="C100" s="7">
        <f t="shared" ref="C100" si="198">D100-B100</f>
        <v>0</v>
      </c>
      <c r="D100" s="8">
        <f t="shared" ref="D100" si="199">B100*1.2</f>
        <v>0</v>
      </c>
      <c r="E100" s="48">
        <v>1</v>
      </c>
      <c r="F100" s="44">
        <f>B100*E100</f>
        <v>0</v>
      </c>
      <c r="G100" s="7">
        <f t="shared" ref="G100" si="200">H100-F100</f>
        <v>0</v>
      </c>
      <c r="H100" s="9">
        <f t="shared" ref="H100" si="201">F100*1.2</f>
        <v>0</v>
      </c>
      <c r="I100" s="46"/>
      <c r="J100" s="7">
        <f t="shared" ref="J100" si="202">K100-I100</f>
        <v>0</v>
      </c>
      <c r="K100" s="8">
        <f t="shared" ref="K100" si="203">I100*1.2</f>
        <v>0</v>
      </c>
      <c r="L100" s="48">
        <f>E100</f>
        <v>1</v>
      </c>
      <c r="M100" s="44">
        <f>I100*L100</f>
        <v>0</v>
      </c>
      <c r="N100" s="7">
        <f t="shared" ref="N100" si="204">O100-M100</f>
        <v>0</v>
      </c>
      <c r="O100" s="9">
        <f t="shared" ref="O100" si="205">M100*1.2</f>
        <v>0</v>
      </c>
      <c r="P100" s="46"/>
      <c r="Q100" s="7">
        <f t="shared" ref="Q100" si="206">R100-P100</f>
        <v>0</v>
      </c>
      <c r="R100" s="8">
        <f t="shared" ref="R100" si="207">P100*1.2</f>
        <v>0</v>
      </c>
      <c r="S100" s="48">
        <f>L100</f>
        <v>1</v>
      </c>
      <c r="T100" s="44">
        <f>P100*S100</f>
        <v>0</v>
      </c>
      <c r="U100" s="7">
        <f t="shared" ref="U100" si="208">V100-T100</f>
        <v>0</v>
      </c>
      <c r="V100" s="9">
        <f t="shared" ref="V100" si="209">T100*1.2</f>
        <v>0</v>
      </c>
    </row>
    <row r="101" spans="1:22" x14ac:dyDescent="0.3">
      <c r="A101" s="15" t="s">
        <v>6</v>
      </c>
      <c r="B101" s="47"/>
      <c r="C101" s="5">
        <f>D101-B101</f>
        <v>0</v>
      </c>
      <c r="D101" s="6">
        <f>B101*1.2</f>
        <v>0</v>
      </c>
      <c r="E101" s="49"/>
      <c r="F101" s="45">
        <f>B101*E100</f>
        <v>0</v>
      </c>
      <c r="G101" s="5">
        <f>H101-F101</f>
        <v>0</v>
      </c>
      <c r="H101" s="10">
        <f>F101*1.2</f>
        <v>0</v>
      </c>
      <c r="I101" s="47"/>
      <c r="J101" s="5">
        <f>K101-I101</f>
        <v>0</v>
      </c>
      <c r="K101" s="6">
        <f>I101*1.2</f>
        <v>0</v>
      </c>
      <c r="L101" s="49"/>
      <c r="M101" s="45">
        <f>I101*L100</f>
        <v>0</v>
      </c>
      <c r="N101" s="5">
        <f>O101-M101</f>
        <v>0</v>
      </c>
      <c r="O101" s="10">
        <f>M101*1.2</f>
        <v>0</v>
      </c>
      <c r="P101" s="47"/>
      <c r="Q101" s="5">
        <f>R101-P101</f>
        <v>0</v>
      </c>
      <c r="R101" s="6">
        <f>P101*1.2</f>
        <v>0</v>
      </c>
      <c r="S101" s="49"/>
      <c r="T101" s="45">
        <f>P101*S100</f>
        <v>0</v>
      </c>
      <c r="U101" s="5">
        <f>V101-T101</f>
        <v>0</v>
      </c>
      <c r="V101" s="10">
        <f>T101*1.2</f>
        <v>0</v>
      </c>
    </row>
    <row r="102" spans="1:22" x14ac:dyDescent="0.3">
      <c r="A102" s="15" t="s">
        <v>7</v>
      </c>
      <c r="B102" s="47"/>
      <c r="C102" s="5">
        <f>D102-B102</f>
        <v>0</v>
      </c>
      <c r="D102" s="6">
        <f>B102*1.2</f>
        <v>0</v>
      </c>
      <c r="E102" s="49"/>
      <c r="F102" s="45">
        <f>B102*E100</f>
        <v>0</v>
      </c>
      <c r="G102" s="5">
        <f>H102-F102</f>
        <v>0</v>
      </c>
      <c r="H102" s="10">
        <f>F102*1.2</f>
        <v>0</v>
      </c>
      <c r="I102" s="47"/>
      <c r="J102" s="5">
        <f>K102-I102</f>
        <v>0</v>
      </c>
      <c r="K102" s="6">
        <f>I102*1.2</f>
        <v>0</v>
      </c>
      <c r="L102" s="49"/>
      <c r="M102" s="45">
        <f>I102*L100</f>
        <v>0</v>
      </c>
      <c r="N102" s="5">
        <f>O102-M102</f>
        <v>0</v>
      </c>
      <c r="O102" s="10">
        <f>M102*1.2</f>
        <v>0</v>
      </c>
      <c r="P102" s="47"/>
      <c r="Q102" s="5">
        <f>R102-P102</f>
        <v>0</v>
      </c>
      <c r="R102" s="6">
        <f>P102*1.2</f>
        <v>0</v>
      </c>
      <c r="S102" s="49"/>
      <c r="T102" s="45">
        <f>P102*S100</f>
        <v>0</v>
      </c>
      <c r="U102" s="5">
        <f>V102-T102</f>
        <v>0</v>
      </c>
      <c r="V102" s="10">
        <f>T102*1.2</f>
        <v>0</v>
      </c>
    </row>
    <row r="103" spans="1:22" x14ac:dyDescent="0.3">
      <c r="A103" s="15" t="s">
        <v>9</v>
      </c>
      <c r="B103" s="47"/>
      <c r="C103" s="5">
        <f>D103-B103</f>
        <v>0</v>
      </c>
      <c r="D103" s="6">
        <f>B103*1.2</f>
        <v>0</v>
      </c>
      <c r="E103" s="49"/>
      <c r="F103" s="45">
        <f>B103*E100</f>
        <v>0</v>
      </c>
      <c r="G103" s="5">
        <f>H103-F103</f>
        <v>0</v>
      </c>
      <c r="H103" s="10">
        <f>F103*1.2</f>
        <v>0</v>
      </c>
      <c r="I103" s="47"/>
      <c r="J103" s="5">
        <f>K103-I103</f>
        <v>0</v>
      </c>
      <c r="K103" s="6">
        <f>I103*1.2</f>
        <v>0</v>
      </c>
      <c r="L103" s="49"/>
      <c r="M103" s="45">
        <f>I103*L100</f>
        <v>0</v>
      </c>
      <c r="N103" s="5">
        <f>O103-M103</f>
        <v>0</v>
      </c>
      <c r="O103" s="10">
        <f>M103*1.2</f>
        <v>0</v>
      </c>
      <c r="P103" s="47"/>
      <c r="Q103" s="5">
        <f>R103-P103</f>
        <v>0</v>
      </c>
      <c r="R103" s="6">
        <f>P103*1.2</f>
        <v>0</v>
      </c>
      <c r="S103" s="49"/>
      <c r="T103" s="45">
        <f>P103*S100</f>
        <v>0</v>
      </c>
      <c r="U103" s="5">
        <f>V103-T103</f>
        <v>0</v>
      </c>
      <c r="V103" s="10">
        <f>T103*1.2</f>
        <v>0</v>
      </c>
    </row>
    <row r="104" spans="1:22" ht="13.5" thickBot="1" x14ac:dyDescent="0.35">
      <c r="A104" s="16" t="s">
        <v>8</v>
      </c>
      <c r="B104" s="11">
        <f>SUM(B100:B103)</f>
        <v>0</v>
      </c>
      <c r="C104" s="12">
        <f t="shared" ref="C104:D104" si="210">SUM(C100:C103)</f>
        <v>0</v>
      </c>
      <c r="D104" s="12">
        <f t="shared" si="210"/>
        <v>0</v>
      </c>
      <c r="E104" s="50"/>
      <c r="F104" s="12">
        <f t="shared" ref="F104:H104" si="211">SUM(F100:F103)</f>
        <v>0</v>
      </c>
      <c r="G104" s="12">
        <f t="shared" si="211"/>
        <v>0</v>
      </c>
      <c r="H104" s="13">
        <f t="shared" si="211"/>
        <v>0</v>
      </c>
      <c r="I104" s="11">
        <f>SUM(I100:I103)</f>
        <v>0</v>
      </c>
      <c r="J104" s="12">
        <f t="shared" ref="J104:K104" si="212">SUM(J100:J103)</f>
        <v>0</v>
      </c>
      <c r="K104" s="12">
        <f t="shared" si="212"/>
        <v>0</v>
      </c>
      <c r="L104" s="50"/>
      <c r="M104" s="12">
        <f t="shared" ref="M104:O104" si="213">SUM(M100:M103)</f>
        <v>0</v>
      </c>
      <c r="N104" s="12">
        <f t="shared" si="213"/>
        <v>0</v>
      </c>
      <c r="O104" s="13">
        <f t="shared" si="213"/>
        <v>0</v>
      </c>
      <c r="P104" s="11">
        <f>SUM(P100:P103)</f>
        <v>0</v>
      </c>
      <c r="Q104" s="12">
        <f t="shared" ref="Q104:R104" si="214">SUM(Q100:Q103)</f>
        <v>0</v>
      </c>
      <c r="R104" s="12">
        <f t="shared" si="214"/>
        <v>0</v>
      </c>
      <c r="S104" s="50"/>
      <c r="T104" s="12">
        <f t="shared" ref="T104:V104" si="215">SUM(T100:T103)</f>
        <v>0</v>
      </c>
      <c r="U104" s="12">
        <f t="shared" si="215"/>
        <v>0</v>
      </c>
      <c r="V104" s="13">
        <f t="shared" si="215"/>
        <v>0</v>
      </c>
    </row>
    <row r="106" spans="1:22" ht="13.5" thickBot="1" x14ac:dyDescent="0.35"/>
    <row r="107" spans="1:22" ht="13.5" thickBot="1" x14ac:dyDescent="0.35">
      <c r="A107" s="51" t="s">
        <v>30</v>
      </c>
      <c r="B107" s="53" t="s">
        <v>1</v>
      </c>
      <c r="C107" s="54"/>
      <c r="D107" s="54"/>
      <c r="E107" s="54"/>
      <c r="F107" s="54"/>
      <c r="G107" s="54"/>
      <c r="H107" s="55"/>
      <c r="I107" s="53" t="s">
        <v>2</v>
      </c>
      <c r="J107" s="54"/>
      <c r="K107" s="54"/>
      <c r="L107" s="54"/>
      <c r="M107" s="54"/>
      <c r="N107" s="54"/>
      <c r="O107" s="55"/>
      <c r="P107" s="53" t="s">
        <v>3</v>
      </c>
      <c r="Q107" s="54"/>
      <c r="R107" s="54"/>
      <c r="S107" s="54"/>
      <c r="T107" s="54"/>
      <c r="U107" s="54"/>
      <c r="V107" s="55"/>
    </row>
    <row r="108" spans="1:22" ht="52.5" thickBot="1" x14ac:dyDescent="0.35">
      <c r="A108" s="52"/>
      <c r="B108" s="17" t="s">
        <v>14</v>
      </c>
      <c r="C108" s="18" t="s">
        <v>4</v>
      </c>
      <c r="D108" s="19" t="s">
        <v>15</v>
      </c>
      <c r="E108" s="19" t="s">
        <v>19</v>
      </c>
      <c r="F108" s="19" t="s">
        <v>17</v>
      </c>
      <c r="G108" s="20" t="s">
        <v>11</v>
      </c>
      <c r="H108" s="21" t="s">
        <v>18</v>
      </c>
      <c r="I108" s="17" t="s">
        <v>14</v>
      </c>
      <c r="J108" s="18" t="s">
        <v>4</v>
      </c>
      <c r="K108" s="19" t="s">
        <v>15</v>
      </c>
      <c r="L108" s="19" t="s">
        <v>19</v>
      </c>
      <c r="M108" s="19" t="s">
        <v>17</v>
      </c>
      <c r="N108" s="20" t="s">
        <v>11</v>
      </c>
      <c r="O108" s="21" t="s">
        <v>18</v>
      </c>
      <c r="P108" s="17" t="s">
        <v>14</v>
      </c>
      <c r="Q108" s="18" t="s">
        <v>4</v>
      </c>
      <c r="R108" s="19" t="s">
        <v>15</v>
      </c>
      <c r="S108" s="19" t="s">
        <v>19</v>
      </c>
      <c r="T108" s="19" t="s">
        <v>17</v>
      </c>
      <c r="U108" s="20" t="s">
        <v>11</v>
      </c>
      <c r="V108" s="21" t="s">
        <v>18</v>
      </c>
    </row>
    <row r="109" spans="1:22" x14ac:dyDescent="0.3">
      <c r="A109" s="14" t="s">
        <v>10</v>
      </c>
      <c r="B109" s="46"/>
      <c r="C109" s="7">
        <f t="shared" ref="C109" si="216">D109-B109</f>
        <v>0</v>
      </c>
      <c r="D109" s="8">
        <f t="shared" ref="D109" si="217">B109*1.2</f>
        <v>0</v>
      </c>
      <c r="E109" s="48">
        <v>1</v>
      </c>
      <c r="F109" s="44">
        <f>B109*E109</f>
        <v>0</v>
      </c>
      <c r="G109" s="7">
        <f t="shared" ref="G109" si="218">H109-F109</f>
        <v>0</v>
      </c>
      <c r="H109" s="9">
        <f t="shared" ref="H109" si="219">F109*1.2</f>
        <v>0</v>
      </c>
      <c r="I109" s="46"/>
      <c r="J109" s="7">
        <f t="shared" ref="J109" si="220">K109-I109</f>
        <v>0</v>
      </c>
      <c r="K109" s="8">
        <f t="shared" ref="K109" si="221">I109*1.2</f>
        <v>0</v>
      </c>
      <c r="L109" s="48">
        <f>E109</f>
        <v>1</v>
      </c>
      <c r="M109" s="44">
        <f>I109*L109</f>
        <v>0</v>
      </c>
      <c r="N109" s="7">
        <f t="shared" ref="N109" si="222">O109-M109</f>
        <v>0</v>
      </c>
      <c r="O109" s="9">
        <f t="shared" ref="O109" si="223">M109*1.2</f>
        <v>0</v>
      </c>
      <c r="P109" s="46"/>
      <c r="Q109" s="7">
        <f t="shared" ref="Q109" si="224">R109-P109</f>
        <v>0</v>
      </c>
      <c r="R109" s="8">
        <f t="shared" ref="R109" si="225">P109*1.2</f>
        <v>0</v>
      </c>
      <c r="S109" s="48">
        <f>L109</f>
        <v>1</v>
      </c>
      <c r="T109" s="44">
        <f>P109*S109</f>
        <v>0</v>
      </c>
      <c r="U109" s="7">
        <f t="shared" ref="U109" si="226">V109-T109</f>
        <v>0</v>
      </c>
      <c r="V109" s="9">
        <f t="shared" ref="V109" si="227">T109*1.2</f>
        <v>0</v>
      </c>
    </row>
    <row r="110" spans="1:22" x14ac:dyDescent="0.3">
      <c r="A110" s="15" t="s">
        <v>6</v>
      </c>
      <c r="B110" s="47"/>
      <c r="C110" s="5">
        <f>D110-B110</f>
        <v>0</v>
      </c>
      <c r="D110" s="6">
        <f>B110*1.2</f>
        <v>0</v>
      </c>
      <c r="E110" s="49"/>
      <c r="F110" s="45">
        <f>B110*E109</f>
        <v>0</v>
      </c>
      <c r="G110" s="5">
        <f>H110-F110</f>
        <v>0</v>
      </c>
      <c r="H110" s="10">
        <f>F110*1.2</f>
        <v>0</v>
      </c>
      <c r="I110" s="47"/>
      <c r="J110" s="5">
        <f>K110-I110</f>
        <v>0</v>
      </c>
      <c r="K110" s="6">
        <f>I110*1.2</f>
        <v>0</v>
      </c>
      <c r="L110" s="49"/>
      <c r="M110" s="45">
        <f>I110*L109</f>
        <v>0</v>
      </c>
      <c r="N110" s="5">
        <f>O110-M110</f>
        <v>0</v>
      </c>
      <c r="O110" s="10">
        <f>M110*1.2</f>
        <v>0</v>
      </c>
      <c r="P110" s="47"/>
      <c r="Q110" s="5">
        <f>R110-P110</f>
        <v>0</v>
      </c>
      <c r="R110" s="6">
        <f>P110*1.2</f>
        <v>0</v>
      </c>
      <c r="S110" s="49"/>
      <c r="T110" s="45">
        <f>P110*S109</f>
        <v>0</v>
      </c>
      <c r="U110" s="5">
        <f>V110-T110</f>
        <v>0</v>
      </c>
      <c r="V110" s="10">
        <f>T110*1.2</f>
        <v>0</v>
      </c>
    </row>
    <row r="111" spans="1:22" x14ac:dyDescent="0.3">
      <c r="A111" s="15" t="s">
        <v>7</v>
      </c>
      <c r="B111" s="47"/>
      <c r="C111" s="5">
        <f>D111-B111</f>
        <v>0</v>
      </c>
      <c r="D111" s="6">
        <f>B111*1.2</f>
        <v>0</v>
      </c>
      <c r="E111" s="49"/>
      <c r="F111" s="45">
        <f>B111*E109</f>
        <v>0</v>
      </c>
      <c r="G111" s="5">
        <f>H111-F111</f>
        <v>0</v>
      </c>
      <c r="H111" s="10">
        <f>F111*1.2</f>
        <v>0</v>
      </c>
      <c r="I111" s="47"/>
      <c r="J111" s="5">
        <f>K111-I111</f>
        <v>0</v>
      </c>
      <c r="K111" s="6">
        <f>I111*1.2</f>
        <v>0</v>
      </c>
      <c r="L111" s="49"/>
      <c r="M111" s="45">
        <f>I111*L109</f>
        <v>0</v>
      </c>
      <c r="N111" s="5">
        <f>O111-M111</f>
        <v>0</v>
      </c>
      <c r="O111" s="10">
        <f>M111*1.2</f>
        <v>0</v>
      </c>
      <c r="P111" s="47"/>
      <c r="Q111" s="5">
        <f>R111-P111</f>
        <v>0</v>
      </c>
      <c r="R111" s="6">
        <f>P111*1.2</f>
        <v>0</v>
      </c>
      <c r="S111" s="49"/>
      <c r="T111" s="45">
        <f>P111*S109</f>
        <v>0</v>
      </c>
      <c r="U111" s="5">
        <f>V111-T111</f>
        <v>0</v>
      </c>
      <c r="V111" s="10">
        <f>T111*1.2</f>
        <v>0</v>
      </c>
    </row>
    <row r="112" spans="1:22" x14ac:dyDescent="0.3">
      <c r="A112" s="15" t="s">
        <v>9</v>
      </c>
      <c r="B112" s="47"/>
      <c r="C112" s="5">
        <f>D112-B112</f>
        <v>0</v>
      </c>
      <c r="D112" s="6">
        <f>B112*1.2</f>
        <v>0</v>
      </c>
      <c r="E112" s="49"/>
      <c r="F112" s="45">
        <f>B112*E109</f>
        <v>0</v>
      </c>
      <c r="G112" s="5">
        <f>H112-F112</f>
        <v>0</v>
      </c>
      <c r="H112" s="10">
        <f>F112*1.2</f>
        <v>0</v>
      </c>
      <c r="I112" s="47"/>
      <c r="J112" s="5">
        <f>K112-I112</f>
        <v>0</v>
      </c>
      <c r="K112" s="6">
        <f>I112*1.2</f>
        <v>0</v>
      </c>
      <c r="L112" s="49"/>
      <c r="M112" s="45">
        <f>I112*L109</f>
        <v>0</v>
      </c>
      <c r="N112" s="5">
        <f>O112-M112</f>
        <v>0</v>
      </c>
      <c r="O112" s="10">
        <f>M112*1.2</f>
        <v>0</v>
      </c>
      <c r="P112" s="47"/>
      <c r="Q112" s="5">
        <f>R112-P112</f>
        <v>0</v>
      </c>
      <c r="R112" s="6">
        <f>P112*1.2</f>
        <v>0</v>
      </c>
      <c r="S112" s="49"/>
      <c r="T112" s="45">
        <f>P112*S109</f>
        <v>0</v>
      </c>
      <c r="U112" s="5">
        <f>V112-T112</f>
        <v>0</v>
      </c>
      <c r="V112" s="10">
        <f>T112*1.2</f>
        <v>0</v>
      </c>
    </row>
    <row r="113" spans="1:22" ht="13.5" thickBot="1" x14ac:dyDescent="0.35">
      <c r="A113" s="16" t="s">
        <v>8</v>
      </c>
      <c r="B113" s="11">
        <f>SUM(B109:B112)</f>
        <v>0</v>
      </c>
      <c r="C113" s="12">
        <f t="shared" ref="C113:D113" si="228">SUM(C109:C112)</f>
        <v>0</v>
      </c>
      <c r="D113" s="12">
        <f t="shared" si="228"/>
        <v>0</v>
      </c>
      <c r="E113" s="50"/>
      <c r="F113" s="12">
        <f t="shared" ref="F113:H113" si="229">SUM(F109:F112)</f>
        <v>0</v>
      </c>
      <c r="G113" s="12">
        <f t="shared" si="229"/>
        <v>0</v>
      </c>
      <c r="H113" s="13">
        <f t="shared" si="229"/>
        <v>0</v>
      </c>
      <c r="I113" s="11">
        <f>SUM(I109:I112)</f>
        <v>0</v>
      </c>
      <c r="J113" s="12">
        <f t="shared" ref="J113:K113" si="230">SUM(J109:J112)</f>
        <v>0</v>
      </c>
      <c r="K113" s="12">
        <f t="shared" si="230"/>
        <v>0</v>
      </c>
      <c r="L113" s="50"/>
      <c r="M113" s="12">
        <f t="shared" ref="M113:O113" si="231">SUM(M109:M112)</f>
        <v>0</v>
      </c>
      <c r="N113" s="12">
        <f t="shared" si="231"/>
        <v>0</v>
      </c>
      <c r="O113" s="13">
        <f t="shared" si="231"/>
        <v>0</v>
      </c>
      <c r="P113" s="11">
        <f>SUM(P109:P112)</f>
        <v>0</v>
      </c>
      <c r="Q113" s="12">
        <f t="shared" ref="Q113:R113" si="232">SUM(Q109:Q112)</f>
        <v>0</v>
      </c>
      <c r="R113" s="12">
        <f t="shared" si="232"/>
        <v>0</v>
      </c>
      <c r="S113" s="50"/>
      <c r="T113" s="12">
        <f t="shared" ref="T113:V113" si="233">SUM(T109:T112)</f>
        <v>0</v>
      </c>
      <c r="U113" s="12">
        <f t="shared" si="233"/>
        <v>0</v>
      </c>
      <c r="V113" s="13">
        <f t="shared" si="233"/>
        <v>0</v>
      </c>
    </row>
    <row r="115" spans="1:22" ht="13.5" thickBot="1" x14ac:dyDescent="0.35"/>
    <row r="116" spans="1:22" ht="13.5" thickBot="1" x14ac:dyDescent="0.35">
      <c r="A116" s="51" t="s">
        <v>31</v>
      </c>
      <c r="B116" s="53" t="s">
        <v>1</v>
      </c>
      <c r="C116" s="54"/>
      <c r="D116" s="54"/>
      <c r="E116" s="54"/>
      <c r="F116" s="54"/>
      <c r="G116" s="54"/>
      <c r="H116" s="55"/>
      <c r="I116" s="53" t="s">
        <v>2</v>
      </c>
      <c r="J116" s="54"/>
      <c r="K116" s="54"/>
      <c r="L116" s="54"/>
      <c r="M116" s="54"/>
      <c r="N116" s="54"/>
      <c r="O116" s="55"/>
      <c r="P116" s="53" t="s">
        <v>3</v>
      </c>
      <c r="Q116" s="54"/>
      <c r="R116" s="54"/>
      <c r="S116" s="54"/>
      <c r="T116" s="54"/>
      <c r="U116" s="54"/>
      <c r="V116" s="55"/>
    </row>
    <row r="117" spans="1:22" ht="52.5" thickBot="1" x14ac:dyDescent="0.35">
      <c r="A117" s="52"/>
      <c r="B117" s="17" t="s">
        <v>14</v>
      </c>
      <c r="C117" s="18" t="s">
        <v>4</v>
      </c>
      <c r="D117" s="19" t="s">
        <v>15</v>
      </c>
      <c r="E117" s="19" t="s">
        <v>19</v>
      </c>
      <c r="F117" s="19" t="s">
        <v>17</v>
      </c>
      <c r="G117" s="20" t="s">
        <v>11</v>
      </c>
      <c r="H117" s="21" t="s">
        <v>18</v>
      </c>
      <c r="I117" s="17" t="s">
        <v>14</v>
      </c>
      <c r="J117" s="18" t="s">
        <v>4</v>
      </c>
      <c r="K117" s="19" t="s">
        <v>15</v>
      </c>
      <c r="L117" s="19" t="s">
        <v>19</v>
      </c>
      <c r="M117" s="19" t="s">
        <v>17</v>
      </c>
      <c r="N117" s="20" t="s">
        <v>11</v>
      </c>
      <c r="O117" s="21" t="s">
        <v>18</v>
      </c>
      <c r="P117" s="17" t="s">
        <v>14</v>
      </c>
      <c r="Q117" s="18" t="s">
        <v>4</v>
      </c>
      <c r="R117" s="19" t="s">
        <v>15</v>
      </c>
      <c r="S117" s="19" t="s">
        <v>19</v>
      </c>
      <c r="T117" s="19" t="s">
        <v>17</v>
      </c>
      <c r="U117" s="20" t="s">
        <v>11</v>
      </c>
      <c r="V117" s="21" t="s">
        <v>18</v>
      </c>
    </row>
    <row r="118" spans="1:22" x14ac:dyDescent="0.3">
      <c r="A118" s="14" t="s">
        <v>10</v>
      </c>
      <c r="B118" s="46"/>
      <c r="C118" s="7">
        <f t="shared" ref="C118" si="234">D118-B118</f>
        <v>0</v>
      </c>
      <c r="D118" s="8">
        <f t="shared" ref="D118" si="235">B118*1.2</f>
        <v>0</v>
      </c>
      <c r="E118" s="48">
        <v>1</v>
      </c>
      <c r="F118" s="44">
        <f>B118*E118</f>
        <v>0</v>
      </c>
      <c r="G118" s="7">
        <f t="shared" ref="G118" si="236">H118-F118</f>
        <v>0</v>
      </c>
      <c r="H118" s="9">
        <f t="shared" ref="H118" si="237">F118*1.2</f>
        <v>0</v>
      </c>
      <c r="I118" s="46"/>
      <c r="J118" s="7">
        <f t="shared" ref="J118" si="238">K118-I118</f>
        <v>0</v>
      </c>
      <c r="K118" s="8">
        <f t="shared" ref="K118" si="239">I118*1.2</f>
        <v>0</v>
      </c>
      <c r="L118" s="48">
        <f>E118</f>
        <v>1</v>
      </c>
      <c r="M118" s="44">
        <f>I118*L118</f>
        <v>0</v>
      </c>
      <c r="N118" s="7">
        <f t="shared" ref="N118" si="240">O118-M118</f>
        <v>0</v>
      </c>
      <c r="O118" s="9">
        <f t="shared" ref="O118" si="241">M118*1.2</f>
        <v>0</v>
      </c>
      <c r="P118" s="46"/>
      <c r="Q118" s="7">
        <f t="shared" ref="Q118" si="242">R118-P118</f>
        <v>0</v>
      </c>
      <c r="R118" s="8">
        <f t="shared" ref="R118" si="243">P118*1.2</f>
        <v>0</v>
      </c>
      <c r="S118" s="48">
        <f>L118</f>
        <v>1</v>
      </c>
      <c r="T118" s="44">
        <f>P118*S118</f>
        <v>0</v>
      </c>
      <c r="U118" s="7">
        <f t="shared" ref="U118" si="244">V118-T118</f>
        <v>0</v>
      </c>
      <c r="V118" s="9">
        <f t="shared" ref="V118" si="245">T118*1.2</f>
        <v>0</v>
      </c>
    </row>
    <row r="119" spans="1:22" x14ac:dyDescent="0.3">
      <c r="A119" s="15" t="s">
        <v>6</v>
      </c>
      <c r="B119" s="47"/>
      <c r="C119" s="5">
        <f>D119-B119</f>
        <v>0</v>
      </c>
      <c r="D119" s="6">
        <f>B119*1.2</f>
        <v>0</v>
      </c>
      <c r="E119" s="49"/>
      <c r="F119" s="45">
        <f>B119*E118</f>
        <v>0</v>
      </c>
      <c r="G119" s="5">
        <f>H119-F119</f>
        <v>0</v>
      </c>
      <c r="H119" s="10">
        <f>F119*1.2</f>
        <v>0</v>
      </c>
      <c r="I119" s="47"/>
      <c r="J119" s="5">
        <f>K119-I119</f>
        <v>0</v>
      </c>
      <c r="K119" s="6">
        <f>I119*1.2</f>
        <v>0</v>
      </c>
      <c r="L119" s="49"/>
      <c r="M119" s="45">
        <f>I119*L118</f>
        <v>0</v>
      </c>
      <c r="N119" s="5">
        <f>O119-M119</f>
        <v>0</v>
      </c>
      <c r="O119" s="10">
        <f>M119*1.2</f>
        <v>0</v>
      </c>
      <c r="P119" s="47"/>
      <c r="Q119" s="5">
        <f>R119-P119</f>
        <v>0</v>
      </c>
      <c r="R119" s="6">
        <f>P119*1.2</f>
        <v>0</v>
      </c>
      <c r="S119" s="49"/>
      <c r="T119" s="45">
        <f>P119*S118</f>
        <v>0</v>
      </c>
      <c r="U119" s="5">
        <f>V119-T119</f>
        <v>0</v>
      </c>
      <c r="V119" s="10">
        <f>T119*1.2</f>
        <v>0</v>
      </c>
    </row>
    <row r="120" spans="1:22" x14ac:dyDescent="0.3">
      <c r="A120" s="15" t="s">
        <v>7</v>
      </c>
      <c r="B120" s="47"/>
      <c r="C120" s="5">
        <f>D120-B120</f>
        <v>0</v>
      </c>
      <c r="D120" s="6">
        <f>B120*1.2</f>
        <v>0</v>
      </c>
      <c r="E120" s="49"/>
      <c r="F120" s="45">
        <f>B120*E118</f>
        <v>0</v>
      </c>
      <c r="G120" s="5">
        <f>H120-F120</f>
        <v>0</v>
      </c>
      <c r="H120" s="10">
        <f>F120*1.2</f>
        <v>0</v>
      </c>
      <c r="I120" s="47"/>
      <c r="J120" s="5">
        <f>K120-I120</f>
        <v>0</v>
      </c>
      <c r="K120" s="6">
        <f>I120*1.2</f>
        <v>0</v>
      </c>
      <c r="L120" s="49"/>
      <c r="M120" s="45">
        <f>I120*L118</f>
        <v>0</v>
      </c>
      <c r="N120" s="5">
        <f>O120-M120</f>
        <v>0</v>
      </c>
      <c r="O120" s="10">
        <f>M120*1.2</f>
        <v>0</v>
      </c>
      <c r="P120" s="47"/>
      <c r="Q120" s="5">
        <f>R120-P120</f>
        <v>0</v>
      </c>
      <c r="R120" s="6">
        <f>P120*1.2</f>
        <v>0</v>
      </c>
      <c r="S120" s="49"/>
      <c r="T120" s="45">
        <f>P120*S118</f>
        <v>0</v>
      </c>
      <c r="U120" s="5">
        <f>V120-T120</f>
        <v>0</v>
      </c>
      <c r="V120" s="10">
        <f>T120*1.2</f>
        <v>0</v>
      </c>
    </row>
    <row r="121" spans="1:22" x14ac:dyDescent="0.3">
      <c r="A121" s="15" t="s">
        <v>9</v>
      </c>
      <c r="B121" s="47"/>
      <c r="C121" s="5">
        <f>D121-B121</f>
        <v>0</v>
      </c>
      <c r="D121" s="6">
        <f>B121*1.2</f>
        <v>0</v>
      </c>
      <c r="E121" s="49"/>
      <c r="F121" s="45">
        <f>B121*E118</f>
        <v>0</v>
      </c>
      <c r="G121" s="5">
        <f>H121-F121</f>
        <v>0</v>
      </c>
      <c r="H121" s="10">
        <f>F121*1.2</f>
        <v>0</v>
      </c>
      <c r="I121" s="47"/>
      <c r="J121" s="5">
        <f>K121-I121</f>
        <v>0</v>
      </c>
      <c r="K121" s="6">
        <f>I121*1.2</f>
        <v>0</v>
      </c>
      <c r="L121" s="49"/>
      <c r="M121" s="45">
        <f>I121*L118</f>
        <v>0</v>
      </c>
      <c r="N121" s="5">
        <f>O121-M121</f>
        <v>0</v>
      </c>
      <c r="O121" s="10">
        <f>M121*1.2</f>
        <v>0</v>
      </c>
      <c r="P121" s="47"/>
      <c r="Q121" s="5">
        <f>R121-P121</f>
        <v>0</v>
      </c>
      <c r="R121" s="6">
        <f>P121*1.2</f>
        <v>0</v>
      </c>
      <c r="S121" s="49"/>
      <c r="T121" s="45">
        <f>P121*S118</f>
        <v>0</v>
      </c>
      <c r="U121" s="5">
        <f>V121-T121</f>
        <v>0</v>
      </c>
      <c r="V121" s="10">
        <f>T121*1.2</f>
        <v>0</v>
      </c>
    </row>
    <row r="122" spans="1:22" ht="13.5" thickBot="1" x14ac:dyDescent="0.35">
      <c r="A122" s="16" t="s">
        <v>8</v>
      </c>
      <c r="B122" s="11">
        <f>SUM(B118:B121)</f>
        <v>0</v>
      </c>
      <c r="C122" s="12">
        <f t="shared" ref="C122:D122" si="246">SUM(C118:C121)</f>
        <v>0</v>
      </c>
      <c r="D122" s="12">
        <f t="shared" si="246"/>
        <v>0</v>
      </c>
      <c r="E122" s="50"/>
      <c r="F122" s="12">
        <f t="shared" ref="F122:H122" si="247">SUM(F118:F121)</f>
        <v>0</v>
      </c>
      <c r="G122" s="12">
        <f t="shared" si="247"/>
        <v>0</v>
      </c>
      <c r="H122" s="13">
        <f t="shared" si="247"/>
        <v>0</v>
      </c>
      <c r="I122" s="11">
        <f>SUM(I118:I121)</f>
        <v>0</v>
      </c>
      <c r="J122" s="12">
        <f t="shared" ref="J122:K122" si="248">SUM(J118:J121)</f>
        <v>0</v>
      </c>
      <c r="K122" s="12">
        <f t="shared" si="248"/>
        <v>0</v>
      </c>
      <c r="L122" s="50"/>
      <c r="M122" s="12">
        <f t="shared" ref="M122:O122" si="249">SUM(M118:M121)</f>
        <v>0</v>
      </c>
      <c r="N122" s="12">
        <f t="shared" si="249"/>
        <v>0</v>
      </c>
      <c r="O122" s="13">
        <f t="shared" si="249"/>
        <v>0</v>
      </c>
      <c r="P122" s="11">
        <f>SUM(P118:P121)</f>
        <v>0</v>
      </c>
      <c r="Q122" s="12">
        <f t="shared" ref="Q122:R122" si="250">SUM(Q118:Q121)</f>
        <v>0</v>
      </c>
      <c r="R122" s="12">
        <f t="shared" si="250"/>
        <v>0</v>
      </c>
      <c r="S122" s="50"/>
      <c r="T122" s="12">
        <f t="shared" ref="T122:V122" si="251">SUM(T118:T121)</f>
        <v>0</v>
      </c>
      <c r="U122" s="12">
        <f t="shared" si="251"/>
        <v>0</v>
      </c>
      <c r="V122" s="13">
        <f t="shared" si="251"/>
        <v>0</v>
      </c>
    </row>
    <row r="124" spans="1:22" ht="13.5" thickBot="1" x14ac:dyDescent="0.35"/>
    <row r="125" spans="1:22" ht="13.5" thickBot="1" x14ac:dyDescent="0.35">
      <c r="A125" s="51" t="s">
        <v>32</v>
      </c>
      <c r="B125" s="53" t="s">
        <v>1</v>
      </c>
      <c r="C125" s="54"/>
      <c r="D125" s="54"/>
      <c r="E125" s="54"/>
      <c r="F125" s="54"/>
      <c r="G125" s="54"/>
      <c r="H125" s="55"/>
      <c r="I125" s="53" t="s">
        <v>2</v>
      </c>
      <c r="J125" s="54"/>
      <c r="K125" s="54"/>
      <c r="L125" s="54"/>
      <c r="M125" s="54"/>
      <c r="N125" s="54"/>
      <c r="O125" s="55"/>
      <c r="P125" s="53" t="s">
        <v>3</v>
      </c>
      <c r="Q125" s="54"/>
      <c r="R125" s="54"/>
      <c r="S125" s="54"/>
      <c r="T125" s="54"/>
      <c r="U125" s="54"/>
      <c r="V125" s="55"/>
    </row>
    <row r="126" spans="1:22" ht="52.5" thickBot="1" x14ac:dyDescent="0.35">
      <c r="A126" s="52"/>
      <c r="B126" s="17" t="s">
        <v>14</v>
      </c>
      <c r="C126" s="18" t="s">
        <v>4</v>
      </c>
      <c r="D126" s="19" t="s">
        <v>15</v>
      </c>
      <c r="E126" s="19" t="s">
        <v>19</v>
      </c>
      <c r="F126" s="19" t="s">
        <v>17</v>
      </c>
      <c r="G126" s="20" t="s">
        <v>11</v>
      </c>
      <c r="H126" s="21" t="s">
        <v>18</v>
      </c>
      <c r="I126" s="17" t="s">
        <v>14</v>
      </c>
      <c r="J126" s="18" t="s">
        <v>4</v>
      </c>
      <c r="K126" s="19" t="s">
        <v>15</v>
      </c>
      <c r="L126" s="19" t="s">
        <v>19</v>
      </c>
      <c r="M126" s="19" t="s">
        <v>17</v>
      </c>
      <c r="N126" s="20" t="s">
        <v>11</v>
      </c>
      <c r="O126" s="21" t="s">
        <v>18</v>
      </c>
      <c r="P126" s="17" t="s">
        <v>14</v>
      </c>
      <c r="Q126" s="18" t="s">
        <v>4</v>
      </c>
      <c r="R126" s="19" t="s">
        <v>15</v>
      </c>
      <c r="S126" s="19" t="s">
        <v>19</v>
      </c>
      <c r="T126" s="19" t="s">
        <v>17</v>
      </c>
      <c r="U126" s="20" t="s">
        <v>11</v>
      </c>
      <c r="V126" s="21" t="s">
        <v>18</v>
      </c>
    </row>
    <row r="127" spans="1:22" x14ac:dyDescent="0.3">
      <c r="A127" s="14" t="s">
        <v>10</v>
      </c>
      <c r="B127" s="46"/>
      <c r="C127" s="7">
        <f t="shared" ref="C127" si="252">D127-B127</f>
        <v>0</v>
      </c>
      <c r="D127" s="8">
        <f t="shared" ref="D127" si="253">B127*1.2</f>
        <v>0</v>
      </c>
      <c r="E127" s="48">
        <v>1</v>
      </c>
      <c r="F127" s="44">
        <f>B127*E127</f>
        <v>0</v>
      </c>
      <c r="G127" s="7">
        <f t="shared" ref="G127" si="254">H127-F127</f>
        <v>0</v>
      </c>
      <c r="H127" s="9">
        <f t="shared" ref="H127" si="255">F127*1.2</f>
        <v>0</v>
      </c>
      <c r="I127" s="46"/>
      <c r="J127" s="7">
        <f t="shared" ref="J127" si="256">K127-I127</f>
        <v>0</v>
      </c>
      <c r="K127" s="8">
        <f t="shared" ref="K127" si="257">I127*1.2</f>
        <v>0</v>
      </c>
      <c r="L127" s="48">
        <f>E127</f>
        <v>1</v>
      </c>
      <c r="M127" s="44">
        <f>I127*L127</f>
        <v>0</v>
      </c>
      <c r="N127" s="7">
        <f t="shared" ref="N127" si="258">O127-M127</f>
        <v>0</v>
      </c>
      <c r="O127" s="9">
        <f t="shared" ref="O127" si="259">M127*1.2</f>
        <v>0</v>
      </c>
      <c r="P127" s="46"/>
      <c r="Q127" s="7">
        <f t="shared" ref="Q127" si="260">R127-P127</f>
        <v>0</v>
      </c>
      <c r="R127" s="8">
        <f t="shared" ref="R127" si="261">P127*1.2</f>
        <v>0</v>
      </c>
      <c r="S127" s="48">
        <f>L127</f>
        <v>1</v>
      </c>
      <c r="T127" s="44">
        <f>P127*S127</f>
        <v>0</v>
      </c>
      <c r="U127" s="7">
        <f t="shared" ref="U127" si="262">V127-T127</f>
        <v>0</v>
      </c>
      <c r="V127" s="9">
        <f t="shared" ref="V127" si="263">T127*1.2</f>
        <v>0</v>
      </c>
    </row>
    <row r="128" spans="1:22" x14ac:dyDescent="0.3">
      <c r="A128" s="15" t="s">
        <v>6</v>
      </c>
      <c r="B128" s="47"/>
      <c r="C128" s="5">
        <f>D128-B128</f>
        <v>0</v>
      </c>
      <c r="D128" s="6">
        <f>B128*1.2</f>
        <v>0</v>
      </c>
      <c r="E128" s="49"/>
      <c r="F128" s="45">
        <f>B128*E127</f>
        <v>0</v>
      </c>
      <c r="G128" s="5">
        <f>H128-F128</f>
        <v>0</v>
      </c>
      <c r="H128" s="10">
        <f>F128*1.2</f>
        <v>0</v>
      </c>
      <c r="I128" s="47"/>
      <c r="J128" s="5">
        <f>K128-I128</f>
        <v>0</v>
      </c>
      <c r="K128" s="6">
        <f>I128*1.2</f>
        <v>0</v>
      </c>
      <c r="L128" s="49"/>
      <c r="M128" s="45">
        <f>I128*L127</f>
        <v>0</v>
      </c>
      <c r="N128" s="5">
        <f>O128-M128</f>
        <v>0</v>
      </c>
      <c r="O128" s="10">
        <f>M128*1.2</f>
        <v>0</v>
      </c>
      <c r="P128" s="47"/>
      <c r="Q128" s="5">
        <f>R128-P128</f>
        <v>0</v>
      </c>
      <c r="R128" s="6">
        <f>P128*1.2</f>
        <v>0</v>
      </c>
      <c r="S128" s="49"/>
      <c r="T128" s="45">
        <f>P128*S127</f>
        <v>0</v>
      </c>
      <c r="U128" s="5">
        <f>V128-T128</f>
        <v>0</v>
      </c>
      <c r="V128" s="10">
        <f>T128*1.2</f>
        <v>0</v>
      </c>
    </row>
    <row r="129" spans="1:22" x14ac:dyDescent="0.3">
      <c r="A129" s="15" t="s">
        <v>7</v>
      </c>
      <c r="B129" s="47"/>
      <c r="C129" s="5">
        <f>D129-B129</f>
        <v>0</v>
      </c>
      <c r="D129" s="6">
        <f>B129*1.2</f>
        <v>0</v>
      </c>
      <c r="E129" s="49"/>
      <c r="F129" s="45">
        <f>B129*E127</f>
        <v>0</v>
      </c>
      <c r="G129" s="5">
        <f>H129-F129</f>
        <v>0</v>
      </c>
      <c r="H129" s="10">
        <f>F129*1.2</f>
        <v>0</v>
      </c>
      <c r="I129" s="47"/>
      <c r="J129" s="5">
        <f>K129-I129</f>
        <v>0</v>
      </c>
      <c r="K129" s="6">
        <f>I129*1.2</f>
        <v>0</v>
      </c>
      <c r="L129" s="49"/>
      <c r="M129" s="45">
        <f>I129*L127</f>
        <v>0</v>
      </c>
      <c r="N129" s="5">
        <f>O129-M129</f>
        <v>0</v>
      </c>
      <c r="O129" s="10">
        <f>M129*1.2</f>
        <v>0</v>
      </c>
      <c r="P129" s="47"/>
      <c r="Q129" s="5">
        <f>R129-P129</f>
        <v>0</v>
      </c>
      <c r="R129" s="6">
        <f>P129*1.2</f>
        <v>0</v>
      </c>
      <c r="S129" s="49"/>
      <c r="T129" s="45">
        <f>P129*S127</f>
        <v>0</v>
      </c>
      <c r="U129" s="5">
        <f>V129-T129</f>
        <v>0</v>
      </c>
      <c r="V129" s="10">
        <f>T129*1.2</f>
        <v>0</v>
      </c>
    </row>
    <row r="130" spans="1:22" x14ac:dyDescent="0.3">
      <c r="A130" s="15" t="s">
        <v>9</v>
      </c>
      <c r="B130" s="47"/>
      <c r="C130" s="5">
        <f>D130-B130</f>
        <v>0</v>
      </c>
      <c r="D130" s="6">
        <f>B130*1.2</f>
        <v>0</v>
      </c>
      <c r="E130" s="49"/>
      <c r="F130" s="45">
        <f>B130*E127</f>
        <v>0</v>
      </c>
      <c r="G130" s="5">
        <f>H130-F130</f>
        <v>0</v>
      </c>
      <c r="H130" s="10">
        <f>F130*1.2</f>
        <v>0</v>
      </c>
      <c r="I130" s="47"/>
      <c r="J130" s="5">
        <f>K130-I130</f>
        <v>0</v>
      </c>
      <c r="K130" s="6">
        <f>I130*1.2</f>
        <v>0</v>
      </c>
      <c r="L130" s="49"/>
      <c r="M130" s="45">
        <f>I130*L127</f>
        <v>0</v>
      </c>
      <c r="N130" s="5">
        <f>O130-M130</f>
        <v>0</v>
      </c>
      <c r="O130" s="10">
        <f>M130*1.2</f>
        <v>0</v>
      </c>
      <c r="P130" s="47"/>
      <c r="Q130" s="5">
        <f>R130-P130</f>
        <v>0</v>
      </c>
      <c r="R130" s="6">
        <f>P130*1.2</f>
        <v>0</v>
      </c>
      <c r="S130" s="49"/>
      <c r="T130" s="45">
        <f>P130*S127</f>
        <v>0</v>
      </c>
      <c r="U130" s="5">
        <f>V130-T130</f>
        <v>0</v>
      </c>
      <c r="V130" s="10">
        <f>T130*1.2</f>
        <v>0</v>
      </c>
    </row>
    <row r="131" spans="1:22" ht="13.5" thickBot="1" x14ac:dyDescent="0.35">
      <c r="A131" s="16" t="s">
        <v>8</v>
      </c>
      <c r="B131" s="11">
        <f>SUM(B127:B130)</f>
        <v>0</v>
      </c>
      <c r="C131" s="12">
        <f t="shared" ref="C131:D131" si="264">SUM(C127:C130)</f>
        <v>0</v>
      </c>
      <c r="D131" s="12">
        <f t="shared" si="264"/>
        <v>0</v>
      </c>
      <c r="E131" s="50"/>
      <c r="F131" s="12">
        <f t="shared" ref="F131:H131" si="265">SUM(F127:F130)</f>
        <v>0</v>
      </c>
      <c r="G131" s="12">
        <f t="shared" si="265"/>
        <v>0</v>
      </c>
      <c r="H131" s="13">
        <f t="shared" si="265"/>
        <v>0</v>
      </c>
      <c r="I131" s="11">
        <f>SUM(I127:I130)</f>
        <v>0</v>
      </c>
      <c r="J131" s="12">
        <f t="shared" ref="J131:K131" si="266">SUM(J127:J130)</f>
        <v>0</v>
      </c>
      <c r="K131" s="12">
        <f t="shared" si="266"/>
        <v>0</v>
      </c>
      <c r="L131" s="50"/>
      <c r="M131" s="12">
        <f t="shared" ref="M131:O131" si="267">SUM(M127:M130)</f>
        <v>0</v>
      </c>
      <c r="N131" s="12">
        <f t="shared" si="267"/>
        <v>0</v>
      </c>
      <c r="O131" s="13">
        <f t="shared" si="267"/>
        <v>0</v>
      </c>
      <c r="P131" s="11">
        <f>SUM(P127:P130)</f>
        <v>0</v>
      </c>
      <c r="Q131" s="12">
        <f t="shared" ref="Q131:R131" si="268">SUM(Q127:Q130)</f>
        <v>0</v>
      </c>
      <c r="R131" s="12">
        <f t="shared" si="268"/>
        <v>0</v>
      </c>
      <c r="S131" s="50"/>
      <c r="T131" s="12">
        <f t="shared" ref="T131:V131" si="269">SUM(T127:T130)</f>
        <v>0</v>
      </c>
      <c r="U131" s="12">
        <f t="shared" si="269"/>
        <v>0</v>
      </c>
      <c r="V131" s="13">
        <f t="shared" si="269"/>
        <v>0</v>
      </c>
    </row>
    <row r="133" spans="1:22" ht="13.5" thickBot="1" x14ac:dyDescent="0.35"/>
    <row r="134" spans="1:22" ht="13.5" thickBot="1" x14ac:dyDescent="0.35">
      <c r="A134" s="61" t="s">
        <v>12</v>
      </c>
      <c r="B134" s="53" t="s">
        <v>1</v>
      </c>
      <c r="C134" s="54"/>
      <c r="D134" s="54"/>
      <c r="E134" s="54"/>
      <c r="F134" s="54"/>
      <c r="G134" s="54"/>
      <c r="H134" s="55"/>
      <c r="I134" s="53" t="s">
        <v>2</v>
      </c>
      <c r="J134" s="54"/>
      <c r="K134" s="54"/>
      <c r="L134" s="54"/>
      <c r="M134" s="54"/>
      <c r="N134" s="54"/>
      <c r="O134" s="55"/>
      <c r="P134" s="53" t="s">
        <v>3</v>
      </c>
      <c r="Q134" s="54"/>
      <c r="R134" s="54"/>
      <c r="S134" s="54"/>
      <c r="T134" s="54"/>
      <c r="U134" s="54"/>
      <c r="V134" s="55"/>
    </row>
    <row r="135" spans="1:22" ht="52.5" thickBot="1" x14ac:dyDescent="0.35">
      <c r="A135" s="62"/>
      <c r="B135" s="17" t="s">
        <v>14</v>
      </c>
      <c r="C135" s="18" t="s">
        <v>4</v>
      </c>
      <c r="D135" s="19" t="s">
        <v>15</v>
      </c>
      <c r="E135" s="19" t="s">
        <v>19</v>
      </c>
      <c r="F135" s="19" t="s">
        <v>17</v>
      </c>
      <c r="G135" s="20" t="s">
        <v>11</v>
      </c>
      <c r="H135" s="21" t="s">
        <v>18</v>
      </c>
      <c r="I135" s="17" t="s">
        <v>14</v>
      </c>
      <c r="J135" s="18" t="s">
        <v>4</v>
      </c>
      <c r="K135" s="19" t="s">
        <v>15</v>
      </c>
      <c r="L135" s="19" t="s">
        <v>19</v>
      </c>
      <c r="M135" s="19" t="s">
        <v>17</v>
      </c>
      <c r="N135" s="20" t="s">
        <v>11</v>
      </c>
      <c r="O135" s="21" t="s">
        <v>18</v>
      </c>
      <c r="P135" s="17" t="s">
        <v>14</v>
      </c>
      <c r="Q135" s="18" t="s">
        <v>4</v>
      </c>
      <c r="R135" s="19" t="s">
        <v>15</v>
      </c>
      <c r="S135" s="19" t="s">
        <v>19</v>
      </c>
      <c r="T135" s="19" t="s">
        <v>17</v>
      </c>
      <c r="U135" s="20" t="s">
        <v>11</v>
      </c>
      <c r="V135" s="21" t="s">
        <v>18</v>
      </c>
    </row>
    <row r="136" spans="1:22" x14ac:dyDescent="0.3">
      <c r="A136" s="14" t="s">
        <v>10</v>
      </c>
      <c r="B136" s="46"/>
      <c r="C136" s="7">
        <f t="shared" ref="C136" si="270">D136-B136</f>
        <v>0</v>
      </c>
      <c r="D136" s="8">
        <f t="shared" ref="D136" si="271">B136*1.2</f>
        <v>0</v>
      </c>
      <c r="E136" s="58">
        <v>1</v>
      </c>
      <c r="F136" s="44">
        <f>B136*E136</f>
        <v>0</v>
      </c>
      <c r="G136" s="7">
        <f t="shared" ref="G136" si="272">H136-F136</f>
        <v>0</v>
      </c>
      <c r="H136" s="9">
        <f t="shared" ref="H136" si="273">F136*1.2</f>
        <v>0</v>
      </c>
      <c r="I136" s="46"/>
      <c r="J136" s="7">
        <f t="shared" ref="J136" si="274">K136-I136</f>
        <v>0</v>
      </c>
      <c r="K136" s="8">
        <f t="shared" ref="K136" si="275">I136*1.2</f>
        <v>0</v>
      </c>
      <c r="L136" s="48">
        <f>E136</f>
        <v>1</v>
      </c>
      <c r="M136" s="44">
        <f>I136*L136</f>
        <v>0</v>
      </c>
      <c r="N136" s="7">
        <f t="shared" ref="N136" si="276">O136-M136</f>
        <v>0</v>
      </c>
      <c r="O136" s="9">
        <f t="shared" ref="O136" si="277">M136*1.2</f>
        <v>0</v>
      </c>
      <c r="P136" s="46"/>
      <c r="Q136" s="7">
        <f t="shared" ref="Q136" si="278">R136-P136</f>
        <v>0</v>
      </c>
      <c r="R136" s="8">
        <f t="shared" ref="R136" si="279">P136*1.2</f>
        <v>0</v>
      </c>
      <c r="S136" s="48">
        <f>L136</f>
        <v>1</v>
      </c>
      <c r="T136" s="44">
        <f>P136*S136</f>
        <v>0</v>
      </c>
      <c r="U136" s="7">
        <f t="shared" ref="U136" si="280">V136-T136</f>
        <v>0</v>
      </c>
      <c r="V136" s="9">
        <f t="shared" ref="V136" si="281">T136*1.2</f>
        <v>0</v>
      </c>
    </row>
    <row r="137" spans="1:22" x14ac:dyDescent="0.3">
      <c r="A137" s="15" t="s">
        <v>6</v>
      </c>
      <c r="B137" s="47"/>
      <c r="C137" s="5">
        <f>D137-B137</f>
        <v>0</v>
      </c>
      <c r="D137" s="6">
        <f>B137*1.2</f>
        <v>0</v>
      </c>
      <c r="E137" s="59"/>
      <c r="F137" s="45">
        <f>B137*E136</f>
        <v>0</v>
      </c>
      <c r="G137" s="5">
        <f>H137-F137</f>
        <v>0</v>
      </c>
      <c r="H137" s="10">
        <f>F137*1.2</f>
        <v>0</v>
      </c>
      <c r="I137" s="47"/>
      <c r="J137" s="5">
        <f>K137-I137</f>
        <v>0</v>
      </c>
      <c r="K137" s="6">
        <f>I137*1.2</f>
        <v>0</v>
      </c>
      <c r="L137" s="49"/>
      <c r="M137" s="45">
        <f>I137*L136</f>
        <v>0</v>
      </c>
      <c r="N137" s="5">
        <f>O137-M137</f>
        <v>0</v>
      </c>
      <c r="O137" s="10">
        <f>M137*1.2</f>
        <v>0</v>
      </c>
      <c r="P137" s="47"/>
      <c r="Q137" s="5">
        <f>R137-P137</f>
        <v>0</v>
      </c>
      <c r="R137" s="6">
        <f>P137*1.2</f>
        <v>0</v>
      </c>
      <c r="S137" s="49"/>
      <c r="T137" s="45">
        <f>P137*S136</f>
        <v>0</v>
      </c>
      <c r="U137" s="5">
        <f>V137-T137</f>
        <v>0</v>
      </c>
      <c r="V137" s="10">
        <f>T137*1.2</f>
        <v>0</v>
      </c>
    </row>
    <row r="138" spans="1:22" x14ac:dyDescent="0.3">
      <c r="A138" s="15" t="s">
        <v>7</v>
      </c>
      <c r="B138" s="47"/>
      <c r="C138" s="5">
        <f>D138-B138</f>
        <v>0</v>
      </c>
      <c r="D138" s="6">
        <f>B138*1.2</f>
        <v>0</v>
      </c>
      <c r="E138" s="59"/>
      <c r="F138" s="45">
        <f>B138*E136</f>
        <v>0</v>
      </c>
      <c r="G138" s="5">
        <f>H138-F138</f>
        <v>0</v>
      </c>
      <c r="H138" s="10">
        <f>F138*1.2</f>
        <v>0</v>
      </c>
      <c r="I138" s="47"/>
      <c r="J138" s="5">
        <f>K138-I138</f>
        <v>0</v>
      </c>
      <c r="K138" s="6">
        <f>I138*1.2</f>
        <v>0</v>
      </c>
      <c r="L138" s="49"/>
      <c r="M138" s="45">
        <f>I138*L136</f>
        <v>0</v>
      </c>
      <c r="N138" s="5">
        <f>O138-M138</f>
        <v>0</v>
      </c>
      <c r="O138" s="10">
        <f>M138*1.2</f>
        <v>0</v>
      </c>
      <c r="P138" s="47"/>
      <c r="Q138" s="5">
        <f>R138-P138</f>
        <v>0</v>
      </c>
      <c r="R138" s="6">
        <f>P138*1.2</f>
        <v>0</v>
      </c>
      <c r="S138" s="49"/>
      <c r="T138" s="45">
        <f>P138*S136</f>
        <v>0</v>
      </c>
      <c r="U138" s="5">
        <f>V138-T138</f>
        <v>0</v>
      </c>
      <c r="V138" s="10">
        <f>T138*1.2</f>
        <v>0</v>
      </c>
    </row>
    <row r="139" spans="1:22" x14ac:dyDescent="0.3">
      <c r="A139" s="15" t="s">
        <v>9</v>
      </c>
      <c r="B139" s="47"/>
      <c r="C139" s="5">
        <f>D139-B139</f>
        <v>0</v>
      </c>
      <c r="D139" s="6">
        <f>B139*1.2</f>
        <v>0</v>
      </c>
      <c r="E139" s="59"/>
      <c r="F139" s="45">
        <f>B139*E136</f>
        <v>0</v>
      </c>
      <c r="G139" s="5">
        <f>H139-F139</f>
        <v>0</v>
      </c>
      <c r="H139" s="10">
        <f>F139*1.2</f>
        <v>0</v>
      </c>
      <c r="I139" s="47"/>
      <c r="J139" s="5">
        <f>K139-I139</f>
        <v>0</v>
      </c>
      <c r="K139" s="6">
        <f>I139*1.2</f>
        <v>0</v>
      </c>
      <c r="L139" s="49"/>
      <c r="M139" s="45">
        <f>I139*L136</f>
        <v>0</v>
      </c>
      <c r="N139" s="5">
        <f>O139-M139</f>
        <v>0</v>
      </c>
      <c r="O139" s="10">
        <f>M139*1.2</f>
        <v>0</v>
      </c>
      <c r="P139" s="47"/>
      <c r="Q139" s="5">
        <f>R139-P139</f>
        <v>0</v>
      </c>
      <c r="R139" s="6">
        <f>P139*1.2</f>
        <v>0</v>
      </c>
      <c r="S139" s="49"/>
      <c r="T139" s="45">
        <f>P139*S136</f>
        <v>0</v>
      </c>
      <c r="U139" s="5">
        <f>V139-T139</f>
        <v>0</v>
      </c>
      <c r="V139" s="10">
        <f>T139*1.2</f>
        <v>0</v>
      </c>
    </row>
    <row r="140" spans="1:22" ht="13.5" thickBot="1" x14ac:dyDescent="0.35">
      <c r="A140" s="16" t="s">
        <v>8</v>
      </c>
      <c r="B140" s="11">
        <f>SUM(B136:B139)</f>
        <v>0</v>
      </c>
      <c r="C140" s="12">
        <f t="shared" ref="C140:D140" si="282">SUM(C136:C139)</f>
        <v>0</v>
      </c>
      <c r="D140" s="12">
        <f t="shared" si="282"/>
        <v>0</v>
      </c>
      <c r="E140" s="60"/>
      <c r="F140" s="12">
        <f t="shared" ref="F140:H140" si="283">SUM(F136:F139)</f>
        <v>0</v>
      </c>
      <c r="G140" s="12">
        <f t="shared" si="283"/>
        <v>0</v>
      </c>
      <c r="H140" s="13">
        <f t="shared" si="283"/>
        <v>0</v>
      </c>
      <c r="I140" s="11">
        <f>SUM(I136:I139)</f>
        <v>0</v>
      </c>
      <c r="J140" s="12">
        <f t="shared" ref="J140:K140" si="284">SUM(J136:J139)</f>
        <v>0</v>
      </c>
      <c r="K140" s="12">
        <f t="shared" si="284"/>
        <v>0</v>
      </c>
      <c r="L140" s="50"/>
      <c r="M140" s="12">
        <f t="shared" ref="M140:O140" si="285">SUM(M136:M139)</f>
        <v>0</v>
      </c>
      <c r="N140" s="12">
        <f t="shared" si="285"/>
        <v>0</v>
      </c>
      <c r="O140" s="13">
        <f t="shared" si="285"/>
        <v>0</v>
      </c>
      <c r="P140" s="11">
        <f>SUM(P136:P139)</f>
        <v>0</v>
      </c>
      <c r="Q140" s="12">
        <f t="shared" ref="Q140:R140" si="286">SUM(Q136:Q139)</f>
        <v>0</v>
      </c>
      <c r="R140" s="12">
        <f t="shared" si="286"/>
        <v>0</v>
      </c>
      <c r="S140" s="50"/>
      <c r="T140" s="12">
        <f t="shared" ref="T140:V140" si="287">SUM(T136:T139)</f>
        <v>0</v>
      </c>
      <c r="U140" s="12">
        <f t="shared" si="287"/>
        <v>0</v>
      </c>
      <c r="V140" s="13">
        <f t="shared" si="287"/>
        <v>0</v>
      </c>
    </row>
    <row r="142" spans="1:22" ht="13.5" thickBot="1" x14ac:dyDescent="0.35"/>
    <row r="143" spans="1:22" ht="13.5" thickBot="1" x14ac:dyDescent="0.35">
      <c r="A143" s="51" t="s">
        <v>33</v>
      </c>
      <c r="B143" s="53" t="s">
        <v>1</v>
      </c>
      <c r="C143" s="54"/>
      <c r="D143" s="54"/>
      <c r="E143" s="54"/>
      <c r="F143" s="54"/>
      <c r="G143" s="54"/>
      <c r="H143" s="55"/>
      <c r="I143" s="53" t="s">
        <v>2</v>
      </c>
      <c r="J143" s="54"/>
      <c r="K143" s="54"/>
      <c r="L143" s="54"/>
      <c r="M143" s="54"/>
      <c r="N143" s="54"/>
      <c r="O143" s="55"/>
      <c r="P143" s="53" t="s">
        <v>3</v>
      </c>
      <c r="Q143" s="54"/>
      <c r="R143" s="54"/>
      <c r="S143" s="54"/>
      <c r="T143" s="54"/>
      <c r="U143" s="54"/>
      <c r="V143" s="55"/>
    </row>
    <row r="144" spans="1:22" ht="52.5" thickBot="1" x14ac:dyDescent="0.35">
      <c r="A144" s="52"/>
      <c r="B144" s="17" t="s">
        <v>14</v>
      </c>
      <c r="C144" s="18" t="s">
        <v>4</v>
      </c>
      <c r="D144" s="19" t="s">
        <v>15</v>
      </c>
      <c r="E144" s="19" t="s">
        <v>19</v>
      </c>
      <c r="F144" s="19" t="s">
        <v>17</v>
      </c>
      <c r="G144" s="20" t="s">
        <v>11</v>
      </c>
      <c r="H144" s="21" t="s">
        <v>18</v>
      </c>
      <c r="I144" s="17" t="s">
        <v>14</v>
      </c>
      <c r="J144" s="18" t="s">
        <v>4</v>
      </c>
      <c r="K144" s="19" t="s">
        <v>15</v>
      </c>
      <c r="L144" s="19" t="s">
        <v>19</v>
      </c>
      <c r="M144" s="19" t="s">
        <v>17</v>
      </c>
      <c r="N144" s="20" t="s">
        <v>11</v>
      </c>
      <c r="O144" s="21" t="s">
        <v>18</v>
      </c>
      <c r="P144" s="17" t="s">
        <v>14</v>
      </c>
      <c r="Q144" s="18" t="s">
        <v>4</v>
      </c>
      <c r="R144" s="19" t="s">
        <v>15</v>
      </c>
      <c r="S144" s="19" t="s">
        <v>19</v>
      </c>
      <c r="T144" s="19" t="s">
        <v>17</v>
      </c>
      <c r="U144" s="20" t="s">
        <v>11</v>
      </c>
      <c r="V144" s="21" t="s">
        <v>18</v>
      </c>
    </row>
    <row r="145" spans="1:22" x14ac:dyDescent="0.3">
      <c r="A145" s="14" t="s">
        <v>10</v>
      </c>
      <c r="B145" s="46"/>
      <c r="C145" s="7">
        <f t="shared" ref="C145" si="288">D145-B145</f>
        <v>0</v>
      </c>
      <c r="D145" s="8">
        <f t="shared" ref="D145" si="289">B145*1.2</f>
        <v>0</v>
      </c>
      <c r="E145" s="48">
        <v>4</v>
      </c>
      <c r="F145" s="44">
        <f>B145*E145</f>
        <v>0</v>
      </c>
      <c r="G145" s="7">
        <f t="shared" ref="G145" si="290">H145-F145</f>
        <v>0</v>
      </c>
      <c r="H145" s="9">
        <f t="shared" ref="H145" si="291">F145*1.2</f>
        <v>0</v>
      </c>
      <c r="I145" s="46"/>
      <c r="J145" s="7">
        <f t="shared" ref="J145" si="292">K145-I145</f>
        <v>0</v>
      </c>
      <c r="K145" s="8">
        <f t="shared" ref="K145" si="293">I145*1.2</f>
        <v>0</v>
      </c>
      <c r="L145" s="48">
        <f>E145</f>
        <v>4</v>
      </c>
      <c r="M145" s="44">
        <f>I145*L145</f>
        <v>0</v>
      </c>
      <c r="N145" s="7">
        <f t="shared" ref="N145" si="294">O145-M145</f>
        <v>0</v>
      </c>
      <c r="O145" s="9">
        <f t="shared" ref="O145" si="295">M145*1.2</f>
        <v>0</v>
      </c>
      <c r="P145" s="46"/>
      <c r="Q145" s="7">
        <f t="shared" ref="Q145" si="296">R145-P145</f>
        <v>0</v>
      </c>
      <c r="R145" s="8">
        <f t="shared" ref="R145" si="297">P145*1.2</f>
        <v>0</v>
      </c>
      <c r="S145" s="48">
        <f>L145</f>
        <v>4</v>
      </c>
      <c r="T145" s="44">
        <f>P145*S145</f>
        <v>0</v>
      </c>
      <c r="U145" s="7">
        <f t="shared" ref="U145" si="298">V145-T145</f>
        <v>0</v>
      </c>
      <c r="V145" s="9">
        <f t="shared" ref="V145" si="299">T145*1.2</f>
        <v>0</v>
      </c>
    </row>
    <row r="146" spans="1:22" x14ac:dyDescent="0.3">
      <c r="A146" s="15" t="s">
        <v>6</v>
      </c>
      <c r="B146" s="47"/>
      <c r="C146" s="5">
        <f>D146-B146</f>
        <v>0</v>
      </c>
      <c r="D146" s="6">
        <f>B146*1.2</f>
        <v>0</v>
      </c>
      <c r="E146" s="49"/>
      <c r="F146" s="45">
        <f>B146*E145</f>
        <v>0</v>
      </c>
      <c r="G146" s="5">
        <f>H146-F146</f>
        <v>0</v>
      </c>
      <c r="H146" s="10">
        <f>F146*1.2</f>
        <v>0</v>
      </c>
      <c r="I146" s="47"/>
      <c r="J146" s="5">
        <f>K146-I146</f>
        <v>0</v>
      </c>
      <c r="K146" s="6">
        <f>I146*1.2</f>
        <v>0</v>
      </c>
      <c r="L146" s="49"/>
      <c r="M146" s="45">
        <f>I146*L145</f>
        <v>0</v>
      </c>
      <c r="N146" s="5">
        <f>O146-M146</f>
        <v>0</v>
      </c>
      <c r="O146" s="10">
        <f>M146*1.2</f>
        <v>0</v>
      </c>
      <c r="P146" s="47"/>
      <c r="Q146" s="5">
        <f>R146-P146</f>
        <v>0</v>
      </c>
      <c r="R146" s="6">
        <f>P146*1.2</f>
        <v>0</v>
      </c>
      <c r="S146" s="49"/>
      <c r="T146" s="45">
        <f>P146*S145</f>
        <v>0</v>
      </c>
      <c r="U146" s="5">
        <f>V146-T146</f>
        <v>0</v>
      </c>
      <c r="V146" s="10">
        <f>T146*1.2</f>
        <v>0</v>
      </c>
    </row>
    <row r="147" spans="1:22" x14ac:dyDescent="0.3">
      <c r="A147" s="15" t="s">
        <v>7</v>
      </c>
      <c r="B147" s="47"/>
      <c r="C147" s="5">
        <f>D147-B147</f>
        <v>0</v>
      </c>
      <c r="D147" s="6">
        <f>B147*1.2</f>
        <v>0</v>
      </c>
      <c r="E147" s="49"/>
      <c r="F147" s="45">
        <f>B147*E145</f>
        <v>0</v>
      </c>
      <c r="G147" s="5">
        <f>H147-F147</f>
        <v>0</v>
      </c>
      <c r="H147" s="10">
        <f>F147*1.2</f>
        <v>0</v>
      </c>
      <c r="I147" s="47"/>
      <c r="J147" s="5">
        <f>K147-I147</f>
        <v>0</v>
      </c>
      <c r="K147" s="6">
        <f>I147*1.2</f>
        <v>0</v>
      </c>
      <c r="L147" s="49"/>
      <c r="M147" s="45">
        <f>I147*L145</f>
        <v>0</v>
      </c>
      <c r="N147" s="5">
        <f>O147-M147</f>
        <v>0</v>
      </c>
      <c r="O147" s="10">
        <f>M147*1.2</f>
        <v>0</v>
      </c>
      <c r="P147" s="47"/>
      <c r="Q147" s="5">
        <f>R147-P147</f>
        <v>0</v>
      </c>
      <c r="R147" s="6">
        <f>P147*1.2</f>
        <v>0</v>
      </c>
      <c r="S147" s="49"/>
      <c r="T147" s="45">
        <f>P147*S145</f>
        <v>0</v>
      </c>
      <c r="U147" s="5">
        <f>V147-T147</f>
        <v>0</v>
      </c>
      <c r="V147" s="10">
        <f>T147*1.2</f>
        <v>0</v>
      </c>
    </row>
    <row r="148" spans="1:22" x14ac:dyDescent="0.3">
      <c r="A148" s="15" t="s">
        <v>9</v>
      </c>
      <c r="B148" s="47"/>
      <c r="C148" s="5">
        <f>D148-B148</f>
        <v>0</v>
      </c>
      <c r="D148" s="6">
        <f>B148*1.2</f>
        <v>0</v>
      </c>
      <c r="E148" s="49"/>
      <c r="F148" s="45">
        <f>B148*E145</f>
        <v>0</v>
      </c>
      <c r="G148" s="5">
        <f>H148-F148</f>
        <v>0</v>
      </c>
      <c r="H148" s="10">
        <f>F148*1.2</f>
        <v>0</v>
      </c>
      <c r="I148" s="47"/>
      <c r="J148" s="5">
        <f>K148-I148</f>
        <v>0</v>
      </c>
      <c r="K148" s="6">
        <f>I148*1.2</f>
        <v>0</v>
      </c>
      <c r="L148" s="49"/>
      <c r="M148" s="45">
        <f>I148*L145</f>
        <v>0</v>
      </c>
      <c r="N148" s="5">
        <f>O148-M148</f>
        <v>0</v>
      </c>
      <c r="O148" s="10">
        <f>M148*1.2</f>
        <v>0</v>
      </c>
      <c r="P148" s="47"/>
      <c r="Q148" s="5">
        <f>R148-P148</f>
        <v>0</v>
      </c>
      <c r="R148" s="6">
        <f>P148*1.2</f>
        <v>0</v>
      </c>
      <c r="S148" s="49"/>
      <c r="T148" s="45">
        <f>P148*S145</f>
        <v>0</v>
      </c>
      <c r="U148" s="5">
        <f>V148-T148</f>
        <v>0</v>
      </c>
      <c r="V148" s="10">
        <f>T148*1.2</f>
        <v>0</v>
      </c>
    </row>
    <row r="149" spans="1:22" ht="13.5" thickBot="1" x14ac:dyDescent="0.35">
      <c r="A149" s="16" t="s">
        <v>8</v>
      </c>
      <c r="B149" s="11">
        <f>SUM(B145:B148)</f>
        <v>0</v>
      </c>
      <c r="C149" s="12">
        <f t="shared" ref="C149:D149" si="300">SUM(C145:C148)</f>
        <v>0</v>
      </c>
      <c r="D149" s="12">
        <f t="shared" si="300"/>
        <v>0</v>
      </c>
      <c r="E149" s="50"/>
      <c r="F149" s="12">
        <f t="shared" ref="F149:H149" si="301">SUM(F145:F148)</f>
        <v>0</v>
      </c>
      <c r="G149" s="12">
        <f t="shared" si="301"/>
        <v>0</v>
      </c>
      <c r="H149" s="13">
        <f t="shared" si="301"/>
        <v>0</v>
      </c>
      <c r="I149" s="11">
        <f>SUM(I145:I148)</f>
        <v>0</v>
      </c>
      <c r="J149" s="12">
        <f t="shared" ref="J149:K149" si="302">SUM(J145:J148)</f>
        <v>0</v>
      </c>
      <c r="K149" s="12">
        <f t="shared" si="302"/>
        <v>0</v>
      </c>
      <c r="L149" s="50"/>
      <c r="M149" s="12">
        <f t="shared" ref="M149:O149" si="303">SUM(M145:M148)</f>
        <v>0</v>
      </c>
      <c r="N149" s="12">
        <f t="shared" si="303"/>
        <v>0</v>
      </c>
      <c r="O149" s="13">
        <f t="shared" si="303"/>
        <v>0</v>
      </c>
      <c r="P149" s="11">
        <f>SUM(P145:P148)</f>
        <v>0</v>
      </c>
      <c r="Q149" s="12">
        <f t="shared" ref="Q149:R149" si="304">SUM(Q145:Q148)</f>
        <v>0</v>
      </c>
      <c r="R149" s="12">
        <f t="shared" si="304"/>
        <v>0</v>
      </c>
      <c r="S149" s="50"/>
      <c r="T149" s="12">
        <f t="shared" ref="T149:V149" si="305">SUM(T145:T148)</f>
        <v>0</v>
      </c>
      <c r="U149" s="12">
        <f t="shared" si="305"/>
        <v>0</v>
      </c>
      <c r="V149" s="13">
        <f t="shared" si="305"/>
        <v>0</v>
      </c>
    </row>
    <row r="151" spans="1:22" ht="13.5" thickBot="1" x14ac:dyDescent="0.35"/>
    <row r="152" spans="1:22" ht="13.5" thickBot="1" x14ac:dyDescent="0.35">
      <c r="A152" s="51" t="s">
        <v>34</v>
      </c>
      <c r="B152" s="53" t="s">
        <v>1</v>
      </c>
      <c r="C152" s="54"/>
      <c r="D152" s="54"/>
      <c r="E152" s="54"/>
      <c r="F152" s="54"/>
      <c r="G152" s="54"/>
      <c r="H152" s="55"/>
      <c r="I152" s="53" t="s">
        <v>2</v>
      </c>
      <c r="J152" s="54"/>
      <c r="K152" s="54"/>
      <c r="L152" s="54"/>
      <c r="M152" s="54"/>
      <c r="N152" s="54"/>
      <c r="O152" s="55"/>
      <c r="P152" s="53" t="s">
        <v>3</v>
      </c>
      <c r="Q152" s="54"/>
      <c r="R152" s="54"/>
      <c r="S152" s="54"/>
      <c r="T152" s="54"/>
      <c r="U152" s="54"/>
      <c r="V152" s="55"/>
    </row>
    <row r="153" spans="1:22" ht="52.5" thickBot="1" x14ac:dyDescent="0.35">
      <c r="A153" s="52"/>
      <c r="B153" s="17" t="s">
        <v>14</v>
      </c>
      <c r="C153" s="18" t="s">
        <v>4</v>
      </c>
      <c r="D153" s="19" t="s">
        <v>15</v>
      </c>
      <c r="E153" s="19" t="s">
        <v>19</v>
      </c>
      <c r="F153" s="19" t="s">
        <v>17</v>
      </c>
      <c r="G153" s="20" t="s">
        <v>11</v>
      </c>
      <c r="H153" s="21" t="s">
        <v>18</v>
      </c>
      <c r="I153" s="17" t="s">
        <v>14</v>
      </c>
      <c r="J153" s="18" t="s">
        <v>4</v>
      </c>
      <c r="K153" s="19" t="s">
        <v>15</v>
      </c>
      <c r="L153" s="19" t="s">
        <v>19</v>
      </c>
      <c r="M153" s="19" t="s">
        <v>17</v>
      </c>
      <c r="N153" s="20" t="s">
        <v>11</v>
      </c>
      <c r="O153" s="21" t="s">
        <v>18</v>
      </c>
      <c r="P153" s="17" t="s">
        <v>14</v>
      </c>
      <c r="Q153" s="18" t="s">
        <v>4</v>
      </c>
      <c r="R153" s="19" t="s">
        <v>15</v>
      </c>
      <c r="S153" s="19" t="s">
        <v>19</v>
      </c>
      <c r="T153" s="19" t="s">
        <v>17</v>
      </c>
      <c r="U153" s="20" t="s">
        <v>11</v>
      </c>
      <c r="V153" s="21" t="s">
        <v>18</v>
      </c>
    </row>
    <row r="154" spans="1:22" x14ac:dyDescent="0.3">
      <c r="A154" s="14" t="s">
        <v>10</v>
      </c>
      <c r="B154" s="46"/>
      <c r="C154" s="7">
        <f t="shared" ref="C154" si="306">D154-B154</f>
        <v>0</v>
      </c>
      <c r="D154" s="8">
        <f t="shared" ref="D154" si="307">B154*1.2</f>
        <v>0</v>
      </c>
      <c r="E154" s="48">
        <v>2</v>
      </c>
      <c r="F154" s="44">
        <f>B154*E154</f>
        <v>0</v>
      </c>
      <c r="G154" s="7">
        <f t="shared" ref="G154" si="308">H154-F154</f>
        <v>0</v>
      </c>
      <c r="H154" s="9">
        <f t="shared" ref="H154" si="309">F154*1.2</f>
        <v>0</v>
      </c>
      <c r="I154" s="46"/>
      <c r="J154" s="7">
        <f t="shared" ref="J154" si="310">K154-I154</f>
        <v>0</v>
      </c>
      <c r="K154" s="8">
        <f t="shared" ref="K154" si="311">I154*1.2</f>
        <v>0</v>
      </c>
      <c r="L154" s="48">
        <f>E154</f>
        <v>2</v>
      </c>
      <c r="M154" s="44">
        <f>I154*L154</f>
        <v>0</v>
      </c>
      <c r="N154" s="7">
        <f t="shared" ref="N154" si="312">O154-M154</f>
        <v>0</v>
      </c>
      <c r="O154" s="9">
        <f t="shared" ref="O154" si="313">M154*1.2</f>
        <v>0</v>
      </c>
      <c r="P154" s="46"/>
      <c r="Q154" s="7">
        <f t="shared" ref="Q154" si="314">R154-P154</f>
        <v>0</v>
      </c>
      <c r="R154" s="8">
        <f t="shared" ref="R154" si="315">P154*1.2</f>
        <v>0</v>
      </c>
      <c r="S154" s="48">
        <f>L154</f>
        <v>2</v>
      </c>
      <c r="T154" s="44">
        <f>P154*S154</f>
        <v>0</v>
      </c>
      <c r="U154" s="7">
        <f t="shared" ref="U154" si="316">V154-T154</f>
        <v>0</v>
      </c>
      <c r="V154" s="9">
        <f t="shared" ref="V154" si="317">T154*1.2</f>
        <v>0</v>
      </c>
    </row>
    <row r="155" spans="1:22" x14ac:dyDescent="0.3">
      <c r="A155" s="15" t="s">
        <v>6</v>
      </c>
      <c r="B155" s="47"/>
      <c r="C155" s="5">
        <f>D155-B155</f>
        <v>0</v>
      </c>
      <c r="D155" s="6">
        <f>B155*1.2</f>
        <v>0</v>
      </c>
      <c r="E155" s="49"/>
      <c r="F155" s="45">
        <f>B155*E154</f>
        <v>0</v>
      </c>
      <c r="G155" s="5">
        <f>H155-F155</f>
        <v>0</v>
      </c>
      <c r="H155" s="10">
        <f>F155*1.2</f>
        <v>0</v>
      </c>
      <c r="I155" s="47"/>
      <c r="J155" s="5">
        <f>K155-I155</f>
        <v>0</v>
      </c>
      <c r="K155" s="6">
        <f>I155*1.2</f>
        <v>0</v>
      </c>
      <c r="L155" s="49"/>
      <c r="M155" s="45">
        <f>I155*L154</f>
        <v>0</v>
      </c>
      <c r="N155" s="5">
        <f>O155-M155</f>
        <v>0</v>
      </c>
      <c r="O155" s="10">
        <f>M155*1.2</f>
        <v>0</v>
      </c>
      <c r="P155" s="47"/>
      <c r="Q155" s="5">
        <f>R155-P155</f>
        <v>0</v>
      </c>
      <c r="R155" s="6">
        <f>P155*1.2</f>
        <v>0</v>
      </c>
      <c r="S155" s="49"/>
      <c r="T155" s="45">
        <f>P155*S154</f>
        <v>0</v>
      </c>
      <c r="U155" s="5">
        <f>V155-T155</f>
        <v>0</v>
      </c>
      <c r="V155" s="10">
        <f>T155*1.2</f>
        <v>0</v>
      </c>
    </row>
    <row r="156" spans="1:22" x14ac:dyDescent="0.3">
      <c r="A156" s="15" t="s">
        <v>7</v>
      </c>
      <c r="B156" s="47"/>
      <c r="C156" s="5">
        <f>D156-B156</f>
        <v>0</v>
      </c>
      <c r="D156" s="6">
        <f>B156*1.2</f>
        <v>0</v>
      </c>
      <c r="E156" s="49"/>
      <c r="F156" s="45">
        <f>B156*E154</f>
        <v>0</v>
      </c>
      <c r="G156" s="5">
        <f>H156-F156</f>
        <v>0</v>
      </c>
      <c r="H156" s="10">
        <f>F156*1.2</f>
        <v>0</v>
      </c>
      <c r="I156" s="47"/>
      <c r="J156" s="5">
        <f>K156-I156</f>
        <v>0</v>
      </c>
      <c r="K156" s="6">
        <f>I156*1.2</f>
        <v>0</v>
      </c>
      <c r="L156" s="49"/>
      <c r="M156" s="45">
        <f>I156*L154</f>
        <v>0</v>
      </c>
      <c r="N156" s="5">
        <f>O156-M156</f>
        <v>0</v>
      </c>
      <c r="O156" s="10">
        <f>M156*1.2</f>
        <v>0</v>
      </c>
      <c r="P156" s="47"/>
      <c r="Q156" s="5">
        <f>R156-P156</f>
        <v>0</v>
      </c>
      <c r="R156" s="6">
        <f>P156*1.2</f>
        <v>0</v>
      </c>
      <c r="S156" s="49"/>
      <c r="T156" s="45">
        <f>P156*S154</f>
        <v>0</v>
      </c>
      <c r="U156" s="5">
        <f>V156-T156</f>
        <v>0</v>
      </c>
      <c r="V156" s="10">
        <f>T156*1.2</f>
        <v>0</v>
      </c>
    </row>
    <row r="157" spans="1:22" x14ac:dyDescent="0.3">
      <c r="A157" s="15" t="s">
        <v>9</v>
      </c>
      <c r="B157" s="47"/>
      <c r="C157" s="5">
        <f>D157-B157</f>
        <v>0</v>
      </c>
      <c r="D157" s="6">
        <f>B157*1.2</f>
        <v>0</v>
      </c>
      <c r="E157" s="49"/>
      <c r="F157" s="45">
        <f>B157*E154</f>
        <v>0</v>
      </c>
      <c r="G157" s="5">
        <f>H157-F157</f>
        <v>0</v>
      </c>
      <c r="H157" s="10">
        <f>F157*1.2</f>
        <v>0</v>
      </c>
      <c r="I157" s="47"/>
      <c r="J157" s="5">
        <f>K157-I157</f>
        <v>0</v>
      </c>
      <c r="K157" s="6">
        <f>I157*1.2</f>
        <v>0</v>
      </c>
      <c r="L157" s="49"/>
      <c r="M157" s="45">
        <f>I157*L154</f>
        <v>0</v>
      </c>
      <c r="N157" s="5">
        <f>O157-M157</f>
        <v>0</v>
      </c>
      <c r="O157" s="10">
        <f>M157*1.2</f>
        <v>0</v>
      </c>
      <c r="P157" s="47"/>
      <c r="Q157" s="5">
        <f>R157-P157</f>
        <v>0</v>
      </c>
      <c r="R157" s="6">
        <f>P157*1.2</f>
        <v>0</v>
      </c>
      <c r="S157" s="49"/>
      <c r="T157" s="45">
        <f>P157*S154</f>
        <v>0</v>
      </c>
      <c r="U157" s="5">
        <f>V157-T157</f>
        <v>0</v>
      </c>
      <c r="V157" s="10">
        <f>T157*1.2</f>
        <v>0</v>
      </c>
    </row>
    <row r="158" spans="1:22" ht="13.5" thickBot="1" x14ac:dyDescent="0.35">
      <c r="A158" s="16" t="s">
        <v>8</v>
      </c>
      <c r="B158" s="11">
        <f>SUM(B154:B157)</f>
        <v>0</v>
      </c>
      <c r="C158" s="12">
        <f t="shared" ref="C158:D158" si="318">SUM(C154:C157)</f>
        <v>0</v>
      </c>
      <c r="D158" s="12">
        <f t="shared" si="318"/>
        <v>0</v>
      </c>
      <c r="E158" s="50"/>
      <c r="F158" s="12">
        <f t="shared" ref="F158:H158" si="319">SUM(F154:F157)</f>
        <v>0</v>
      </c>
      <c r="G158" s="12">
        <f t="shared" si="319"/>
        <v>0</v>
      </c>
      <c r="H158" s="13">
        <f t="shared" si="319"/>
        <v>0</v>
      </c>
      <c r="I158" s="11">
        <f>SUM(I154:I157)</f>
        <v>0</v>
      </c>
      <c r="J158" s="12">
        <f t="shared" ref="J158:K158" si="320">SUM(J154:J157)</f>
        <v>0</v>
      </c>
      <c r="K158" s="12">
        <f t="shared" si="320"/>
        <v>0</v>
      </c>
      <c r="L158" s="50"/>
      <c r="M158" s="12">
        <f t="shared" ref="M158:O158" si="321">SUM(M154:M157)</f>
        <v>0</v>
      </c>
      <c r="N158" s="12">
        <f t="shared" si="321"/>
        <v>0</v>
      </c>
      <c r="O158" s="13">
        <f t="shared" si="321"/>
        <v>0</v>
      </c>
      <c r="P158" s="11">
        <f>SUM(P154:P157)</f>
        <v>0</v>
      </c>
      <c r="Q158" s="12">
        <f t="shared" ref="Q158:R158" si="322">SUM(Q154:Q157)</f>
        <v>0</v>
      </c>
      <c r="R158" s="12">
        <f t="shared" si="322"/>
        <v>0</v>
      </c>
      <c r="S158" s="50"/>
      <c r="T158" s="12">
        <f t="shared" ref="T158:V158" si="323">SUM(T154:T157)</f>
        <v>0</v>
      </c>
      <c r="U158" s="12">
        <f t="shared" si="323"/>
        <v>0</v>
      </c>
      <c r="V158" s="13">
        <f t="shared" si="323"/>
        <v>0</v>
      </c>
    </row>
    <row r="160" spans="1:22" ht="13.5" thickBot="1" x14ac:dyDescent="0.35"/>
    <row r="161" spans="1:22" ht="13.5" thickBot="1" x14ac:dyDescent="0.35">
      <c r="A161" s="51" t="s">
        <v>35</v>
      </c>
      <c r="B161" s="53" t="s">
        <v>1</v>
      </c>
      <c r="C161" s="54"/>
      <c r="D161" s="54"/>
      <c r="E161" s="54"/>
      <c r="F161" s="54"/>
      <c r="G161" s="54"/>
      <c r="H161" s="55"/>
      <c r="I161" s="53" t="s">
        <v>2</v>
      </c>
      <c r="J161" s="54"/>
      <c r="K161" s="54"/>
      <c r="L161" s="54"/>
      <c r="M161" s="54"/>
      <c r="N161" s="54"/>
      <c r="O161" s="55"/>
      <c r="P161" s="53" t="s">
        <v>3</v>
      </c>
      <c r="Q161" s="54"/>
      <c r="R161" s="54"/>
      <c r="S161" s="54"/>
      <c r="T161" s="54"/>
      <c r="U161" s="54"/>
      <c r="V161" s="55"/>
    </row>
    <row r="162" spans="1:22" ht="52.5" thickBot="1" x14ac:dyDescent="0.35">
      <c r="A162" s="52"/>
      <c r="B162" s="17" t="s">
        <v>14</v>
      </c>
      <c r="C162" s="18" t="s">
        <v>4</v>
      </c>
      <c r="D162" s="19" t="s">
        <v>15</v>
      </c>
      <c r="E162" s="19" t="s">
        <v>19</v>
      </c>
      <c r="F162" s="19" t="s">
        <v>17</v>
      </c>
      <c r="G162" s="20" t="s">
        <v>11</v>
      </c>
      <c r="H162" s="21" t="s">
        <v>18</v>
      </c>
      <c r="I162" s="17" t="s">
        <v>14</v>
      </c>
      <c r="J162" s="18" t="s">
        <v>4</v>
      </c>
      <c r="K162" s="19" t="s">
        <v>15</v>
      </c>
      <c r="L162" s="19" t="s">
        <v>19</v>
      </c>
      <c r="M162" s="19" t="s">
        <v>17</v>
      </c>
      <c r="N162" s="20" t="s">
        <v>11</v>
      </c>
      <c r="O162" s="21" t="s">
        <v>18</v>
      </c>
      <c r="P162" s="17" t="s">
        <v>14</v>
      </c>
      <c r="Q162" s="18" t="s">
        <v>4</v>
      </c>
      <c r="R162" s="19" t="s">
        <v>15</v>
      </c>
      <c r="S162" s="19" t="s">
        <v>19</v>
      </c>
      <c r="T162" s="19" t="s">
        <v>17</v>
      </c>
      <c r="U162" s="20" t="s">
        <v>11</v>
      </c>
      <c r="V162" s="21" t="s">
        <v>18</v>
      </c>
    </row>
    <row r="163" spans="1:22" x14ac:dyDescent="0.3">
      <c r="A163" s="14" t="s">
        <v>10</v>
      </c>
      <c r="B163" s="46"/>
      <c r="C163" s="7">
        <f t="shared" ref="C163" si="324">D163-B163</f>
        <v>0</v>
      </c>
      <c r="D163" s="8">
        <f t="shared" ref="D163" si="325">B163*1.2</f>
        <v>0</v>
      </c>
      <c r="E163" s="48">
        <v>12</v>
      </c>
      <c r="F163" s="44">
        <f>B163*E163</f>
        <v>0</v>
      </c>
      <c r="G163" s="7">
        <f t="shared" ref="G163" si="326">H163-F163</f>
        <v>0</v>
      </c>
      <c r="H163" s="9">
        <f t="shared" ref="H163" si="327">F163*1.2</f>
        <v>0</v>
      </c>
      <c r="I163" s="46"/>
      <c r="J163" s="7">
        <f t="shared" ref="J163" si="328">K163-I163</f>
        <v>0</v>
      </c>
      <c r="K163" s="8">
        <f t="shared" ref="K163" si="329">I163*1.2</f>
        <v>0</v>
      </c>
      <c r="L163" s="48">
        <f>E163</f>
        <v>12</v>
      </c>
      <c r="M163" s="44">
        <f>I163*L163</f>
        <v>0</v>
      </c>
      <c r="N163" s="7">
        <f t="shared" ref="N163" si="330">O163-M163</f>
        <v>0</v>
      </c>
      <c r="O163" s="9">
        <f t="shared" ref="O163" si="331">M163*1.2</f>
        <v>0</v>
      </c>
      <c r="P163" s="46"/>
      <c r="Q163" s="7">
        <f t="shared" ref="Q163" si="332">R163-P163</f>
        <v>0</v>
      </c>
      <c r="R163" s="8">
        <f t="shared" ref="R163" si="333">P163*1.2</f>
        <v>0</v>
      </c>
      <c r="S163" s="48">
        <f>L163</f>
        <v>12</v>
      </c>
      <c r="T163" s="44">
        <f>P163*S163</f>
        <v>0</v>
      </c>
      <c r="U163" s="7">
        <f t="shared" ref="U163" si="334">V163-T163</f>
        <v>0</v>
      </c>
      <c r="V163" s="9">
        <f t="shared" ref="V163" si="335">T163*1.2</f>
        <v>0</v>
      </c>
    </row>
    <row r="164" spans="1:22" x14ac:dyDescent="0.3">
      <c r="A164" s="15" t="s">
        <v>6</v>
      </c>
      <c r="B164" s="47"/>
      <c r="C164" s="5">
        <f>D164-B164</f>
        <v>0</v>
      </c>
      <c r="D164" s="6">
        <f>B164*1.2</f>
        <v>0</v>
      </c>
      <c r="E164" s="49"/>
      <c r="F164" s="45">
        <f>B164*E163</f>
        <v>0</v>
      </c>
      <c r="G164" s="5">
        <f>H164-F164</f>
        <v>0</v>
      </c>
      <c r="H164" s="10">
        <f>F164*1.2</f>
        <v>0</v>
      </c>
      <c r="I164" s="47"/>
      <c r="J164" s="5">
        <f>K164-I164</f>
        <v>0</v>
      </c>
      <c r="K164" s="6">
        <f>I164*1.2</f>
        <v>0</v>
      </c>
      <c r="L164" s="49"/>
      <c r="M164" s="45">
        <f>I164*L163</f>
        <v>0</v>
      </c>
      <c r="N164" s="5">
        <f>O164-M164</f>
        <v>0</v>
      </c>
      <c r="O164" s="10">
        <f>M164*1.2</f>
        <v>0</v>
      </c>
      <c r="P164" s="47"/>
      <c r="Q164" s="5">
        <f>R164-P164</f>
        <v>0</v>
      </c>
      <c r="R164" s="6">
        <f>P164*1.2</f>
        <v>0</v>
      </c>
      <c r="S164" s="49"/>
      <c r="T164" s="45">
        <f>P164*S163</f>
        <v>0</v>
      </c>
      <c r="U164" s="5">
        <f>V164-T164</f>
        <v>0</v>
      </c>
      <c r="V164" s="10">
        <f>T164*1.2</f>
        <v>0</v>
      </c>
    </row>
    <row r="165" spans="1:22" x14ac:dyDescent="0.3">
      <c r="A165" s="15" t="s">
        <v>7</v>
      </c>
      <c r="B165" s="47"/>
      <c r="C165" s="5">
        <f>D165-B165</f>
        <v>0</v>
      </c>
      <c r="D165" s="6">
        <f>B165*1.2</f>
        <v>0</v>
      </c>
      <c r="E165" s="49"/>
      <c r="F165" s="45">
        <f>B165*E163</f>
        <v>0</v>
      </c>
      <c r="G165" s="5">
        <f>H165-F165</f>
        <v>0</v>
      </c>
      <c r="H165" s="10">
        <f>F165*1.2</f>
        <v>0</v>
      </c>
      <c r="I165" s="47"/>
      <c r="J165" s="5">
        <f>K165-I165</f>
        <v>0</v>
      </c>
      <c r="K165" s="6">
        <f>I165*1.2</f>
        <v>0</v>
      </c>
      <c r="L165" s="49"/>
      <c r="M165" s="45">
        <f>I165*L163</f>
        <v>0</v>
      </c>
      <c r="N165" s="5">
        <f>O165-M165</f>
        <v>0</v>
      </c>
      <c r="O165" s="10">
        <f>M165*1.2</f>
        <v>0</v>
      </c>
      <c r="P165" s="47"/>
      <c r="Q165" s="5">
        <f>R165-P165</f>
        <v>0</v>
      </c>
      <c r="R165" s="6">
        <f>P165*1.2</f>
        <v>0</v>
      </c>
      <c r="S165" s="49"/>
      <c r="T165" s="45">
        <f>P165*S163</f>
        <v>0</v>
      </c>
      <c r="U165" s="5">
        <f>V165-T165</f>
        <v>0</v>
      </c>
      <c r="V165" s="10">
        <f>T165*1.2</f>
        <v>0</v>
      </c>
    </row>
    <row r="166" spans="1:22" x14ac:dyDescent="0.3">
      <c r="A166" s="15" t="s">
        <v>9</v>
      </c>
      <c r="B166" s="47"/>
      <c r="C166" s="5">
        <f>D166-B166</f>
        <v>0</v>
      </c>
      <c r="D166" s="6">
        <f>B166*1.2</f>
        <v>0</v>
      </c>
      <c r="E166" s="49"/>
      <c r="F166" s="45">
        <f>B166*E163</f>
        <v>0</v>
      </c>
      <c r="G166" s="5">
        <f>H166-F166</f>
        <v>0</v>
      </c>
      <c r="H166" s="10">
        <f>F166*1.2</f>
        <v>0</v>
      </c>
      <c r="I166" s="47"/>
      <c r="J166" s="5">
        <f>K166-I166</f>
        <v>0</v>
      </c>
      <c r="K166" s="6">
        <f>I166*1.2</f>
        <v>0</v>
      </c>
      <c r="L166" s="49"/>
      <c r="M166" s="45">
        <f>I166*L163</f>
        <v>0</v>
      </c>
      <c r="N166" s="5">
        <f>O166-M166</f>
        <v>0</v>
      </c>
      <c r="O166" s="10">
        <f>M166*1.2</f>
        <v>0</v>
      </c>
      <c r="P166" s="47"/>
      <c r="Q166" s="5">
        <f>R166-P166</f>
        <v>0</v>
      </c>
      <c r="R166" s="6">
        <f>P166*1.2</f>
        <v>0</v>
      </c>
      <c r="S166" s="49"/>
      <c r="T166" s="45">
        <f>P166*S163</f>
        <v>0</v>
      </c>
      <c r="U166" s="5">
        <f>V166-T166</f>
        <v>0</v>
      </c>
      <c r="V166" s="10">
        <f>T166*1.2</f>
        <v>0</v>
      </c>
    </row>
    <row r="167" spans="1:22" ht="13.5" thickBot="1" x14ac:dyDescent="0.35">
      <c r="A167" s="16" t="s">
        <v>8</v>
      </c>
      <c r="B167" s="11">
        <f>SUM(B163:B166)</f>
        <v>0</v>
      </c>
      <c r="C167" s="12">
        <f t="shared" ref="C167:D167" si="336">SUM(C163:C166)</f>
        <v>0</v>
      </c>
      <c r="D167" s="12">
        <f t="shared" si="336"/>
        <v>0</v>
      </c>
      <c r="E167" s="50"/>
      <c r="F167" s="12">
        <f t="shared" ref="F167:H167" si="337">SUM(F163:F166)</f>
        <v>0</v>
      </c>
      <c r="G167" s="12">
        <f t="shared" si="337"/>
        <v>0</v>
      </c>
      <c r="H167" s="13">
        <f t="shared" si="337"/>
        <v>0</v>
      </c>
      <c r="I167" s="11">
        <f>SUM(I163:I166)</f>
        <v>0</v>
      </c>
      <c r="J167" s="12">
        <f t="shared" ref="J167:K167" si="338">SUM(J163:J166)</f>
        <v>0</v>
      </c>
      <c r="K167" s="12">
        <f t="shared" si="338"/>
        <v>0</v>
      </c>
      <c r="L167" s="50"/>
      <c r="M167" s="12">
        <f t="shared" ref="M167:O167" si="339">SUM(M163:M166)</f>
        <v>0</v>
      </c>
      <c r="N167" s="12">
        <f t="shared" si="339"/>
        <v>0</v>
      </c>
      <c r="O167" s="13">
        <f t="shared" si="339"/>
        <v>0</v>
      </c>
      <c r="P167" s="11">
        <f>SUM(P163:P166)</f>
        <v>0</v>
      </c>
      <c r="Q167" s="12">
        <f t="shared" ref="Q167:R167" si="340">SUM(Q163:Q166)</f>
        <v>0</v>
      </c>
      <c r="R167" s="12">
        <f t="shared" si="340"/>
        <v>0</v>
      </c>
      <c r="S167" s="50"/>
      <c r="T167" s="12">
        <f t="shared" ref="T167:V167" si="341">SUM(T163:T166)</f>
        <v>0</v>
      </c>
      <c r="U167" s="12">
        <f t="shared" si="341"/>
        <v>0</v>
      </c>
      <c r="V167" s="13">
        <f t="shared" si="341"/>
        <v>0</v>
      </c>
    </row>
    <row r="169" spans="1:22" ht="13.5" thickBot="1" x14ac:dyDescent="0.35"/>
    <row r="170" spans="1:22" ht="13.5" thickBot="1" x14ac:dyDescent="0.35">
      <c r="A170" s="61" t="s">
        <v>13</v>
      </c>
      <c r="B170" s="53" t="s">
        <v>1</v>
      </c>
      <c r="C170" s="54"/>
      <c r="D170" s="54"/>
      <c r="E170" s="54"/>
      <c r="F170" s="54"/>
      <c r="G170" s="54"/>
      <c r="H170" s="55"/>
      <c r="I170" s="53" t="s">
        <v>2</v>
      </c>
      <c r="J170" s="54"/>
      <c r="K170" s="54"/>
      <c r="L170" s="54"/>
      <c r="M170" s="54"/>
      <c r="N170" s="54"/>
      <c r="O170" s="55"/>
      <c r="P170" s="53" t="s">
        <v>3</v>
      </c>
      <c r="Q170" s="54"/>
      <c r="R170" s="54"/>
      <c r="S170" s="54"/>
      <c r="T170" s="54"/>
      <c r="U170" s="54"/>
      <c r="V170" s="55"/>
    </row>
    <row r="171" spans="1:22" ht="52.5" thickBot="1" x14ac:dyDescent="0.35">
      <c r="A171" s="62"/>
      <c r="B171" s="17" t="s">
        <v>14</v>
      </c>
      <c r="C171" s="18" t="s">
        <v>4</v>
      </c>
      <c r="D171" s="19" t="s">
        <v>15</v>
      </c>
      <c r="E171" s="19" t="s">
        <v>19</v>
      </c>
      <c r="F171" s="19" t="s">
        <v>17</v>
      </c>
      <c r="G171" s="20" t="s">
        <v>11</v>
      </c>
      <c r="H171" s="21" t="s">
        <v>18</v>
      </c>
      <c r="I171" s="17" t="s">
        <v>14</v>
      </c>
      <c r="J171" s="18" t="s">
        <v>4</v>
      </c>
      <c r="K171" s="19" t="s">
        <v>15</v>
      </c>
      <c r="L171" s="19" t="s">
        <v>19</v>
      </c>
      <c r="M171" s="19" t="s">
        <v>17</v>
      </c>
      <c r="N171" s="20" t="s">
        <v>11</v>
      </c>
      <c r="O171" s="21" t="s">
        <v>18</v>
      </c>
      <c r="P171" s="17" t="s">
        <v>14</v>
      </c>
      <c r="Q171" s="18" t="s">
        <v>4</v>
      </c>
      <c r="R171" s="19" t="s">
        <v>15</v>
      </c>
      <c r="S171" s="19" t="s">
        <v>19</v>
      </c>
      <c r="T171" s="19" t="s">
        <v>17</v>
      </c>
      <c r="U171" s="20" t="s">
        <v>11</v>
      </c>
      <c r="V171" s="21" t="s">
        <v>18</v>
      </c>
    </row>
    <row r="172" spans="1:22" x14ac:dyDescent="0.3">
      <c r="A172" s="14" t="s">
        <v>10</v>
      </c>
      <c r="B172" s="46"/>
      <c r="C172" s="7">
        <f t="shared" ref="C172" si="342">D172-B172</f>
        <v>0</v>
      </c>
      <c r="D172" s="8">
        <f t="shared" ref="D172" si="343">B172*1.2</f>
        <v>0</v>
      </c>
      <c r="E172" s="58">
        <v>3</v>
      </c>
      <c r="F172" s="44">
        <f>B172*E172</f>
        <v>0</v>
      </c>
      <c r="G172" s="7">
        <f t="shared" ref="G172" si="344">H172-F172</f>
        <v>0</v>
      </c>
      <c r="H172" s="9">
        <f t="shared" ref="H172" si="345">F172*1.2</f>
        <v>0</v>
      </c>
      <c r="I172" s="46"/>
      <c r="J172" s="7">
        <f t="shared" ref="J172" si="346">K172-I172</f>
        <v>0</v>
      </c>
      <c r="K172" s="8">
        <f t="shared" ref="K172" si="347">I172*1.2</f>
        <v>0</v>
      </c>
      <c r="L172" s="48">
        <f>E172</f>
        <v>3</v>
      </c>
      <c r="M172" s="44">
        <f>I172*L172</f>
        <v>0</v>
      </c>
      <c r="N172" s="7">
        <f t="shared" ref="N172" si="348">O172-M172</f>
        <v>0</v>
      </c>
      <c r="O172" s="9">
        <f t="shared" ref="O172" si="349">M172*1.2</f>
        <v>0</v>
      </c>
      <c r="P172" s="46"/>
      <c r="Q172" s="7">
        <f t="shared" ref="Q172" si="350">R172-P172</f>
        <v>0</v>
      </c>
      <c r="R172" s="8">
        <f t="shared" ref="R172" si="351">P172*1.2</f>
        <v>0</v>
      </c>
      <c r="S172" s="48">
        <f>L172</f>
        <v>3</v>
      </c>
      <c r="T172" s="44">
        <f>P172*S172</f>
        <v>0</v>
      </c>
      <c r="U172" s="7">
        <f t="shared" ref="U172" si="352">V172-T172</f>
        <v>0</v>
      </c>
      <c r="V172" s="9">
        <f t="shared" ref="V172" si="353">T172*1.2</f>
        <v>0</v>
      </c>
    </row>
    <row r="173" spans="1:22" x14ac:dyDescent="0.3">
      <c r="A173" s="15" t="s">
        <v>6</v>
      </c>
      <c r="B173" s="47"/>
      <c r="C173" s="5">
        <f>D173-B173</f>
        <v>0</v>
      </c>
      <c r="D173" s="6">
        <f>B173*1.2</f>
        <v>0</v>
      </c>
      <c r="E173" s="59"/>
      <c r="F173" s="45">
        <f>B173*E172</f>
        <v>0</v>
      </c>
      <c r="G173" s="5">
        <f>H173-F173</f>
        <v>0</v>
      </c>
      <c r="H173" s="10">
        <f>F173*1.2</f>
        <v>0</v>
      </c>
      <c r="I173" s="47"/>
      <c r="J173" s="5">
        <f>K173-I173</f>
        <v>0</v>
      </c>
      <c r="K173" s="6">
        <f>I173*1.2</f>
        <v>0</v>
      </c>
      <c r="L173" s="49"/>
      <c r="M173" s="45">
        <f>I173*L172</f>
        <v>0</v>
      </c>
      <c r="N173" s="5">
        <f>O173-M173</f>
        <v>0</v>
      </c>
      <c r="O173" s="10">
        <f>M173*1.2</f>
        <v>0</v>
      </c>
      <c r="P173" s="47"/>
      <c r="Q173" s="5">
        <f>R173-P173</f>
        <v>0</v>
      </c>
      <c r="R173" s="6">
        <f>P173*1.2</f>
        <v>0</v>
      </c>
      <c r="S173" s="49"/>
      <c r="T173" s="45">
        <f>P173*S172</f>
        <v>0</v>
      </c>
      <c r="U173" s="5">
        <f>V173-T173</f>
        <v>0</v>
      </c>
      <c r="V173" s="10">
        <f>T173*1.2</f>
        <v>0</v>
      </c>
    </row>
    <row r="174" spans="1:22" x14ac:dyDescent="0.3">
      <c r="A174" s="15" t="s">
        <v>7</v>
      </c>
      <c r="B174" s="47"/>
      <c r="C174" s="5">
        <f>D174-B174</f>
        <v>0</v>
      </c>
      <c r="D174" s="6">
        <f>B174*1.2</f>
        <v>0</v>
      </c>
      <c r="E174" s="59"/>
      <c r="F174" s="45">
        <f>B174*E172</f>
        <v>0</v>
      </c>
      <c r="G174" s="5">
        <f>H174-F174</f>
        <v>0</v>
      </c>
      <c r="H174" s="10">
        <f>F174*1.2</f>
        <v>0</v>
      </c>
      <c r="I174" s="47"/>
      <c r="J174" s="5">
        <f>K174-I174</f>
        <v>0</v>
      </c>
      <c r="K174" s="6">
        <f>I174*1.2</f>
        <v>0</v>
      </c>
      <c r="L174" s="49"/>
      <c r="M174" s="45">
        <f>I174*L172</f>
        <v>0</v>
      </c>
      <c r="N174" s="5">
        <f>O174-M174</f>
        <v>0</v>
      </c>
      <c r="O174" s="10">
        <f>M174*1.2</f>
        <v>0</v>
      </c>
      <c r="P174" s="47"/>
      <c r="Q174" s="5">
        <f>R174-P174</f>
        <v>0</v>
      </c>
      <c r="R174" s="6">
        <f>P174*1.2</f>
        <v>0</v>
      </c>
      <c r="S174" s="49"/>
      <c r="T174" s="45">
        <f>P174*S172</f>
        <v>0</v>
      </c>
      <c r="U174" s="5">
        <f>V174-T174</f>
        <v>0</v>
      </c>
      <c r="V174" s="10">
        <f>T174*1.2</f>
        <v>0</v>
      </c>
    </row>
    <row r="175" spans="1:22" x14ac:dyDescent="0.3">
      <c r="A175" s="15" t="s">
        <v>9</v>
      </c>
      <c r="B175" s="47"/>
      <c r="C175" s="5">
        <f>D175-B175</f>
        <v>0</v>
      </c>
      <c r="D175" s="6">
        <f>B175*1.2</f>
        <v>0</v>
      </c>
      <c r="E175" s="59"/>
      <c r="F175" s="45">
        <f>B175*E172</f>
        <v>0</v>
      </c>
      <c r="G175" s="5">
        <f>H175-F175</f>
        <v>0</v>
      </c>
      <c r="H175" s="10">
        <f>F175*1.2</f>
        <v>0</v>
      </c>
      <c r="I175" s="47"/>
      <c r="J175" s="5">
        <f>K175-I175</f>
        <v>0</v>
      </c>
      <c r="K175" s="6">
        <f>I175*1.2</f>
        <v>0</v>
      </c>
      <c r="L175" s="49"/>
      <c r="M175" s="45">
        <f>I175*L172</f>
        <v>0</v>
      </c>
      <c r="N175" s="5">
        <f>O175-M175</f>
        <v>0</v>
      </c>
      <c r="O175" s="10">
        <f>M175*1.2</f>
        <v>0</v>
      </c>
      <c r="P175" s="47"/>
      <c r="Q175" s="5">
        <f>R175-P175</f>
        <v>0</v>
      </c>
      <c r="R175" s="6">
        <f>P175*1.2</f>
        <v>0</v>
      </c>
      <c r="S175" s="49"/>
      <c r="T175" s="45">
        <f>P175*S172</f>
        <v>0</v>
      </c>
      <c r="U175" s="5">
        <f>V175-T175</f>
        <v>0</v>
      </c>
      <c r="V175" s="10">
        <f>T175*1.2</f>
        <v>0</v>
      </c>
    </row>
    <row r="176" spans="1:22" ht="13.5" thickBot="1" x14ac:dyDescent="0.35">
      <c r="A176" s="16" t="s">
        <v>8</v>
      </c>
      <c r="B176" s="11">
        <f>SUM(B172:B175)</f>
        <v>0</v>
      </c>
      <c r="C176" s="12">
        <f t="shared" ref="C176:D176" si="354">SUM(C172:C175)</f>
        <v>0</v>
      </c>
      <c r="D176" s="12">
        <f t="shared" si="354"/>
        <v>0</v>
      </c>
      <c r="E176" s="60"/>
      <c r="F176" s="12">
        <f t="shared" ref="F176:H176" si="355">SUM(F172:F175)</f>
        <v>0</v>
      </c>
      <c r="G176" s="12">
        <f t="shared" si="355"/>
        <v>0</v>
      </c>
      <c r="H176" s="13">
        <f t="shared" si="355"/>
        <v>0</v>
      </c>
      <c r="I176" s="11">
        <f>SUM(I172:I175)</f>
        <v>0</v>
      </c>
      <c r="J176" s="12">
        <f t="shared" ref="J176:K176" si="356">SUM(J172:J175)</f>
        <v>0</v>
      </c>
      <c r="K176" s="12">
        <f t="shared" si="356"/>
        <v>0</v>
      </c>
      <c r="L176" s="50"/>
      <c r="M176" s="12">
        <f t="shared" ref="M176:O176" si="357">SUM(M172:M175)</f>
        <v>0</v>
      </c>
      <c r="N176" s="12">
        <f t="shared" si="357"/>
        <v>0</v>
      </c>
      <c r="O176" s="13">
        <f t="shared" si="357"/>
        <v>0</v>
      </c>
      <c r="P176" s="11">
        <f>SUM(P172:P175)</f>
        <v>0</v>
      </c>
      <c r="Q176" s="12">
        <f t="shared" ref="Q176:R176" si="358">SUM(Q172:Q175)</f>
        <v>0</v>
      </c>
      <c r="R176" s="12">
        <f t="shared" si="358"/>
        <v>0</v>
      </c>
      <c r="S176" s="50"/>
      <c r="T176" s="12">
        <f t="shared" ref="T176:V176" si="359">SUM(T172:T175)</f>
        <v>0</v>
      </c>
      <c r="U176" s="12">
        <f t="shared" si="359"/>
        <v>0</v>
      </c>
      <c r="V176" s="13">
        <f t="shared" si="359"/>
        <v>0</v>
      </c>
    </row>
  </sheetData>
  <sheetProtection algorithmName="SHA-512" hashValue="m1RJFPUyw+BsM1zvnRzFVh9CE21G/76sk8jNwVQUqTJ/WIOjJu4OE73DwuK21YOnsExISvT5FmyXPKZbCGGncQ==" saltValue="4DI4w0G9Sb1hwKv+ALFmNg==" spinCount="100000" sheet="1" objects="1" scenarios="1" selectLockedCells="1"/>
  <mergeCells count="140">
    <mergeCell ref="E172:E176"/>
    <mergeCell ref="L172:L176"/>
    <mergeCell ref="S172:S176"/>
    <mergeCell ref="E163:E167"/>
    <mergeCell ref="L163:L167"/>
    <mergeCell ref="S163:S167"/>
    <mergeCell ref="A170:A171"/>
    <mergeCell ref="B170:H170"/>
    <mergeCell ref="I170:O170"/>
    <mergeCell ref="P170:V170"/>
    <mergeCell ref="E154:E158"/>
    <mergeCell ref="L154:L158"/>
    <mergeCell ref="S154:S158"/>
    <mergeCell ref="A161:A162"/>
    <mergeCell ref="B161:H161"/>
    <mergeCell ref="I161:O161"/>
    <mergeCell ref="P161:V161"/>
    <mergeCell ref="E145:E149"/>
    <mergeCell ref="L145:L149"/>
    <mergeCell ref="S145:S149"/>
    <mergeCell ref="A152:A153"/>
    <mergeCell ref="B152:H152"/>
    <mergeCell ref="I152:O152"/>
    <mergeCell ref="P152:V152"/>
    <mergeCell ref="E136:E140"/>
    <mergeCell ref="L136:L140"/>
    <mergeCell ref="S136:S140"/>
    <mergeCell ref="A143:A144"/>
    <mergeCell ref="B143:H143"/>
    <mergeCell ref="I143:O143"/>
    <mergeCell ref="P143:V143"/>
    <mergeCell ref="E127:E131"/>
    <mergeCell ref="L127:L131"/>
    <mergeCell ref="S127:S131"/>
    <mergeCell ref="A134:A135"/>
    <mergeCell ref="B134:H134"/>
    <mergeCell ref="I134:O134"/>
    <mergeCell ref="P134:V134"/>
    <mergeCell ref="E118:E122"/>
    <mergeCell ref="L118:L122"/>
    <mergeCell ref="S118:S122"/>
    <mergeCell ref="A125:A126"/>
    <mergeCell ref="B125:H125"/>
    <mergeCell ref="I125:O125"/>
    <mergeCell ref="P125:V125"/>
    <mergeCell ref="E109:E113"/>
    <mergeCell ref="L109:L113"/>
    <mergeCell ref="S109:S113"/>
    <mergeCell ref="A116:A117"/>
    <mergeCell ref="B116:H116"/>
    <mergeCell ref="I116:O116"/>
    <mergeCell ref="P116:V116"/>
    <mergeCell ref="E100:E104"/>
    <mergeCell ref="L100:L104"/>
    <mergeCell ref="S100:S104"/>
    <mergeCell ref="A107:A108"/>
    <mergeCell ref="B107:H107"/>
    <mergeCell ref="I107:O107"/>
    <mergeCell ref="P107:V107"/>
    <mergeCell ref="E91:E95"/>
    <mergeCell ref="L91:L95"/>
    <mergeCell ref="S91:S95"/>
    <mergeCell ref="A98:A99"/>
    <mergeCell ref="B98:H98"/>
    <mergeCell ref="I98:O98"/>
    <mergeCell ref="P98:V98"/>
    <mergeCell ref="E82:E86"/>
    <mergeCell ref="L82:L86"/>
    <mergeCell ref="S82:S86"/>
    <mergeCell ref="A89:A90"/>
    <mergeCell ref="B89:H89"/>
    <mergeCell ref="I89:O89"/>
    <mergeCell ref="P89:V89"/>
    <mergeCell ref="E73:E77"/>
    <mergeCell ref="L73:L77"/>
    <mergeCell ref="S73:S77"/>
    <mergeCell ref="A80:A81"/>
    <mergeCell ref="B80:H80"/>
    <mergeCell ref="I80:O80"/>
    <mergeCell ref="P80:V80"/>
    <mergeCell ref="E64:E68"/>
    <mergeCell ref="L64:L68"/>
    <mergeCell ref="S64:S68"/>
    <mergeCell ref="A71:A72"/>
    <mergeCell ref="B71:H71"/>
    <mergeCell ref="I71:O71"/>
    <mergeCell ref="P71:V71"/>
    <mergeCell ref="E55:E59"/>
    <mergeCell ref="L55:L59"/>
    <mergeCell ref="S55:S59"/>
    <mergeCell ref="A62:A63"/>
    <mergeCell ref="B62:H62"/>
    <mergeCell ref="I62:O62"/>
    <mergeCell ref="P62:V62"/>
    <mergeCell ref="E46:E50"/>
    <mergeCell ref="L46:L50"/>
    <mergeCell ref="S46:S50"/>
    <mergeCell ref="A53:A54"/>
    <mergeCell ref="B53:H53"/>
    <mergeCell ref="I53:O53"/>
    <mergeCell ref="P53:V53"/>
    <mergeCell ref="E37:E41"/>
    <mergeCell ref="L37:L41"/>
    <mergeCell ref="S37:S41"/>
    <mergeCell ref="A44:A45"/>
    <mergeCell ref="B44:H44"/>
    <mergeCell ref="I44:O44"/>
    <mergeCell ref="P44:V44"/>
    <mergeCell ref="E28:E32"/>
    <mergeCell ref="L28:L32"/>
    <mergeCell ref="S28:S32"/>
    <mergeCell ref="A35:A36"/>
    <mergeCell ref="B35:H35"/>
    <mergeCell ref="I35:O35"/>
    <mergeCell ref="P35:V35"/>
    <mergeCell ref="L19:L23"/>
    <mergeCell ref="S19:S23"/>
    <mergeCell ref="A26:A27"/>
    <mergeCell ref="B26:H26"/>
    <mergeCell ref="I26:O26"/>
    <mergeCell ref="P26:V26"/>
    <mergeCell ref="E19:E23"/>
    <mergeCell ref="L11:L15"/>
    <mergeCell ref="S11:S15"/>
    <mergeCell ref="A17:A18"/>
    <mergeCell ref="B17:H17"/>
    <mergeCell ref="I17:O17"/>
    <mergeCell ref="P17:V17"/>
    <mergeCell ref="I1:O1"/>
    <mergeCell ref="L3:L7"/>
    <mergeCell ref="P1:V1"/>
    <mergeCell ref="S3:S7"/>
    <mergeCell ref="A9:A10"/>
    <mergeCell ref="B9:H9"/>
    <mergeCell ref="I9:O9"/>
    <mergeCell ref="P9:V9"/>
    <mergeCell ref="A1:A2"/>
    <mergeCell ref="B1:H1"/>
    <mergeCell ref="E3:E7"/>
    <mergeCell ref="E11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1F1DE-9510-4D31-91A3-8AB0B48B4BDD}">
  <dimension ref="A1:J23"/>
  <sheetViews>
    <sheetView tabSelected="1" workbookViewId="0">
      <selection sqref="A1:XFD1048576"/>
    </sheetView>
  </sheetViews>
  <sheetFormatPr defaultColWidth="47.1796875" defaultRowHeight="13" x14ac:dyDescent="0.3"/>
  <cols>
    <col min="1" max="1" width="29" style="23" customWidth="1"/>
    <col min="2" max="2" width="16.54296875" style="22" bestFit="1" customWidth="1"/>
    <col min="3" max="3" width="9.1796875" style="22" bestFit="1" customWidth="1"/>
    <col min="4" max="5" width="16.54296875" style="22" bestFit="1" customWidth="1"/>
    <col min="6" max="6" width="9.1796875" style="22" bestFit="1" customWidth="1"/>
    <col min="7" max="8" width="16.54296875" style="22" bestFit="1" customWidth="1"/>
    <col min="9" max="9" width="9.1796875" style="22" bestFit="1" customWidth="1"/>
    <col min="10" max="10" width="16.54296875" style="22" bestFit="1" customWidth="1"/>
    <col min="11" max="79" width="10.7265625" style="22" customWidth="1"/>
    <col min="80" max="16384" width="47.1796875" style="22"/>
  </cols>
  <sheetData>
    <row r="1" spans="1:10" ht="15" customHeight="1" x14ac:dyDescent="0.3">
      <c r="A1" s="51" t="s">
        <v>8</v>
      </c>
      <c r="B1" s="63" t="s">
        <v>1</v>
      </c>
      <c r="C1" s="64"/>
      <c r="D1" s="65"/>
      <c r="E1" s="63" t="s">
        <v>2</v>
      </c>
      <c r="F1" s="64"/>
      <c r="G1" s="65"/>
      <c r="H1" s="63" t="s">
        <v>3</v>
      </c>
      <c r="I1" s="64"/>
      <c r="J1" s="65"/>
    </row>
    <row r="2" spans="1:10" ht="26.5" thickBot="1" x14ac:dyDescent="0.35">
      <c r="A2" s="52"/>
      <c r="B2" s="25" t="s">
        <v>17</v>
      </c>
      <c r="C2" s="26" t="s">
        <v>11</v>
      </c>
      <c r="D2" s="27" t="s">
        <v>18</v>
      </c>
      <c r="E2" s="25" t="s">
        <v>17</v>
      </c>
      <c r="F2" s="26" t="s">
        <v>11</v>
      </c>
      <c r="G2" s="27" t="s">
        <v>18</v>
      </c>
      <c r="H2" s="25" t="s">
        <v>17</v>
      </c>
      <c r="I2" s="26" t="s">
        <v>11</v>
      </c>
      <c r="J2" s="27" t="s">
        <v>18</v>
      </c>
    </row>
    <row r="3" spans="1:10" x14ac:dyDescent="0.3">
      <c r="A3" s="28" t="s">
        <v>16</v>
      </c>
      <c r="B3" s="30">
        <f>SUM('Price Submission'!F7)</f>
        <v>0</v>
      </c>
      <c r="C3" s="31">
        <f>SUM('Price Submission'!G7)</f>
        <v>0</v>
      </c>
      <c r="D3" s="32">
        <f>SUM('Price Submission'!H7)</f>
        <v>0</v>
      </c>
      <c r="E3" s="30">
        <f>SUM('Price Submission'!M7)</f>
        <v>0</v>
      </c>
      <c r="F3" s="31">
        <f>SUM('Price Submission'!N7)</f>
        <v>0</v>
      </c>
      <c r="G3" s="32">
        <f>SUM('Price Submission'!O7)</f>
        <v>0</v>
      </c>
      <c r="H3" s="30">
        <f>SUM('Price Submission'!T7)</f>
        <v>0</v>
      </c>
      <c r="I3" s="31">
        <f>SUM('Price Submission'!U7)</f>
        <v>0</v>
      </c>
      <c r="J3" s="32">
        <f>SUM('Price Submission'!V7)</f>
        <v>0</v>
      </c>
    </row>
    <row r="4" spans="1:10" x14ac:dyDescent="0.3">
      <c r="A4" s="29" t="s">
        <v>20</v>
      </c>
      <c r="B4" s="33">
        <f>SUM('Price Submission'!F15)</f>
        <v>0</v>
      </c>
      <c r="C4" s="24">
        <f>SUM('Price Submission'!G15)</f>
        <v>0</v>
      </c>
      <c r="D4" s="34">
        <f>SUM('Price Submission'!H15)</f>
        <v>0</v>
      </c>
      <c r="E4" s="33">
        <f>SUM('Price Submission'!M15)</f>
        <v>0</v>
      </c>
      <c r="F4" s="24">
        <f>SUM('Price Submission'!N15)</f>
        <v>0</v>
      </c>
      <c r="G4" s="34">
        <f>SUM('Price Submission'!O15)</f>
        <v>0</v>
      </c>
      <c r="H4" s="33">
        <f>SUM('Price Submission'!T15)</f>
        <v>0</v>
      </c>
      <c r="I4" s="24">
        <f>SUM('Price Submission'!U15)</f>
        <v>0</v>
      </c>
      <c r="J4" s="34">
        <f>SUM('Price Submission'!V15)</f>
        <v>0</v>
      </c>
    </row>
    <row r="5" spans="1:10" ht="39" x14ac:dyDescent="0.3">
      <c r="A5" s="29" t="s">
        <v>21</v>
      </c>
      <c r="B5" s="33">
        <f>SUM('Price Submission'!F23)</f>
        <v>0</v>
      </c>
      <c r="C5" s="24">
        <f>SUM('Price Submission'!G23)</f>
        <v>0</v>
      </c>
      <c r="D5" s="34">
        <f>SUM('Price Submission'!H23)</f>
        <v>0</v>
      </c>
      <c r="E5" s="33">
        <f>SUM('Price Submission'!M23)</f>
        <v>0</v>
      </c>
      <c r="F5" s="24">
        <f>SUM('Price Submission'!N23)</f>
        <v>0</v>
      </c>
      <c r="G5" s="34">
        <f>SUM('Price Submission'!O23)</f>
        <v>0</v>
      </c>
      <c r="H5" s="33">
        <f>SUM('Price Submission'!T23)</f>
        <v>0</v>
      </c>
      <c r="I5" s="24">
        <f>SUM('Price Submission'!U23)</f>
        <v>0</v>
      </c>
      <c r="J5" s="34">
        <f>SUM('Price Submission'!V23)</f>
        <v>0</v>
      </c>
    </row>
    <row r="6" spans="1:10" x14ac:dyDescent="0.3">
      <c r="A6" s="29" t="s">
        <v>22</v>
      </c>
      <c r="B6" s="33">
        <f>SUM('Price Submission'!F32)</f>
        <v>0</v>
      </c>
      <c r="C6" s="24">
        <f>SUM('Price Submission'!G32)</f>
        <v>0</v>
      </c>
      <c r="D6" s="34">
        <f>SUM('Price Submission'!H32)</f>
        <v>0</v>
      </c>
      <c r="E6" s="33">
        <f>SUM('Price Submission'!M32)</f>
        <v>0</v>
      </c>
      <c r="F6" s="24">
        <f>SUM('Price Submission'!N32)</f>
        <v>0</v>
      </c>
      <c r="G6" s="34">
        <f>SUM('Price Submission'!O32)</f>
        <v>0</v>
      </c>
      <c r="H6" s="33">
        <f>SUM('Price Submission'!T32)</f>
        <v>0</v>
      </c>
      <c r="I6" s="24">
        <f>SUM('Price Submission'!U32)</f>
        <v>0</v>
      </c>
      <c r="J6" s="34">
        <f>SUM('Price Submission'!V32)</f>
        <v>0</v>
      </c>
    </row>
    <row r="7" spans="1:10" x14ac:dyDescent="0.3">
      <c r="A7" s="29" t="s">
        <v>23</v>
      </c>
      <c r="B7" s="33">
        <f>SUM('Price Submission'!F41)</f>
        <v>0</v>
      </c>
      <c r="C7" s="24">
        <f>SUM('Price Submission'!G41)</f>
        <v>0</v>
      </c>
      <c r="D7" s="34">
        <f>SUM('Price Submission'!H41)</f>
        <v>0</v>
      </c>
      <c r="E7" s="33">
        <f>SUM('Price Submission'!M41)</f>
        <v>0</v>
      </c>
      <c r="F7" s="24">
        <f>SUM('Price Submission'!N41)</f>
        <v>0</v>
      </c>
      <c r="G7" s="34">
        <f>SUM('Price Submission'!O41)</f>
        <v>0</v>
      </c>
      <c r="H7" s="33">
        <f>SUM('Price Submission'!T41)</f>
        <v>0</v>
      </c>
      <c r="I7" s="24">
        <f>SUM('Price Submission'!U41)</f>
        <v>0</v>
      </c>
      <c r="J7" s="34">
        <f>SUM('Price Submission'!V41)</f>
        <v>0</v>
      </c>
    </row>
    <row r="8" spans="1:10" x14ac:dyDescent="0.3">
      <c r="A8" s="29" t="s">
        <v>24</v>
      </c>
      <c r="B8" s="33">
        <f>SUM('Price Submission'!F50)</f>
        <v>0</v>
      </c>
      <c r="C8" s="24">
        <f>SUM('Price Submission'!G50)</f>
        <v>0</v>
      </c>
      <c r="D8" s="34">
        <f>SUM('Price Submission'!H50)</f>
        <v>0</v>
      </c>
      <c r="E8" s="33">
        <f>SUM('Price Submission'!M50)</f>
        <v>0</v>
      </c>
      <c r="F8" s="24">
        <f>SUM('Price Submission'!N50)</f>
        <v>0</v>
      </c>
      <c r="G8" s="34">
        <f>SUM('Price Submission'!O50)</f>
        <v>0</v>
      </c>
      <c r="H8" s="33">
        <f>SUM('Price Submission'!T50)</f>
        <v>0</v>
      </c>
      <c r="I8" s="24">
        <f>SUM('Price Submission'!U50)</f>
        <v>0</v>
      </c>
      <c r="J8" s="34">
        <f>SUM('Price Submission'!V50)</f>
        <v>0</v>
      </c>
    </row>
    <row r="9" spans="1:10" x14ac:dyDescent="0.3">
      <c r="A9" s="29" t="s">
        <v>25</v>
      </c>
      <c r="B9" s="33">
        <f>SUM('Price Submission'!F59)</f>
        <v>0</v>
      </c>
      <c r="C9" s="24">
        <f>SUM('Price Submission'!G59)</f>
        <v>0</v>
      </c>
      <c r="D9" s="34">
        <f>SUM('Price Submission'!H59)</f>
        <v>0</v>
      </c>
      <c r="E9" s="33">
        <f>SUM('Price Submission'!M59)</f>
        <v>0</v>
      </c>
      <c r="F9" s="24">
        <f>SUM('Price Submission'!N59)</f>
        <v>0</v>
      </c>
      <c r="G9" s="34">
        <f>SUM('Price Submission'!O59)</f>
        <v>0</v>
      </c>
      <c r="H9" s="33">
        <f>SUM('Price Submission'!T59)</f>
        <v>0</v>
      </c>
      <c r="I9" s="24">
        <f>SUM('Price Submission'!U59)</f>
        <v>0</v>
      </c>
      <c r="J9" s="34">
        <f>SUM('Price Submission'!V59)</f>
        <v>0</v>
      </c>
    </row>
    <row r="10" spans="1:10" x14ac:dyDescent="0.3">
      <c r="A10" s="29" t="s">
        <v>26</v>
      </c>
      <c r="B10" s="33">
        <f>SUM('Price Submission'!F68)</f>
        <v>0</v>
      </c>
      <c r="C10" s="24">
        <f>SUM('Price Submission'!G68)</f>
        <v>0</v>
      </c>
      <c r="D10" s="34">
        <f>SUM('Price Submission'!H68)</f>
        <v>0</v>
      </c>
      <c r="E10" s="33">
        <f>SUM('Price Submission'!M68)</f>
        <v>0</v>
      </c>
      <c r="F10" s="24">
        <f>SUM('Price Submission'!N68)</f>
        <v>0</v>
      </c>
      <c r="G10" s="34">
        <f>SUM('Price Submission'!O68)</f>
        <v>0</v>
      </c>
      <c r="H10" s="33">
        <f>SUM('Price Submission'!T68)</f>
        <v>0</v>
      </c>
      <c r="I10" s="24">
        <f>SUM('Price Submission'!U68)</f>
        <v>0</v>
      </c>
      <c r="J10" s="34">
        <f>SUM('Price Submission'!V68)</f>
        <v>0</v>
      </c>
    </row>
    <row r="11" spans="1:10" x14ac:dyDescent="0.3">
      <c r="A11" s="29" t="s">
        <v>27</v>
      </c>
      <c r="B11" s="33">
        <f>SUM('Price Submission'!F77)</f>
        <v>0</v>
      </c>
      <c r="C11" s="24">
        <f>SUM('Price Submission'!G77)</f>
        <v>0</v>
      </c>
      <c r="D11" s="34">
        <f>SUM('Price Submission'!H77)</f>
        <v>0</v>
      </c>
      <c r="E11" s="33">
        <f>SUM('Price Submission'!M77)</f>
        <v>0</v>
      </c>
      <c r="F11" s="24">
        <f>SUM('Price Submission'!N77)</f>
        <v>0</v>
      </c>
      <c r="G11" s="34">
        <f>SUM('Price Submission'!O77)</f>
        <v>0</v>
      </c>
      <c r="H11" s="33">
        <f>SUM('Price Submission'!T77)</f>
        <v>0</v>
      </c>
      <c r="I11" s="24">
        <f>SUM('Price Submission'!U77)</f>
        <v>0</v>
      </c>
      <c r="J11" s="34">
        <f>SUM('Price Submission'!V77)</f>
        <v>0</v>
      </c>
    </row>
    <row r="12" spans="1:10" x14ac:dyDescent="0.3">
      <c r="A12" s="29" t="s">
        <v>28</v>
      </c>
      <c r="B12" s="33">
        <f>SUM('Price Submission'!F86)</f>
        <v>0</v>
      </c>
      <c r="C12" s="24">
        <f>SUM('Price Submission'!G86)</f>
        <v>0</v>
      </c>
      <c r="D12" s="34">
        <f>SUM('Price Submission'!H86)</f>
        <v>0</v>
      </c>
      <c r="E12" s="33">
        <f>SUM('Price Submission'!M86)</f>
        <v>0</v>
      </c>
      <c r="F12" s="24">
        <f>SUM('Price Submission'!N86)</f>
        <v>0</v>
      </c>
      <c r="G12" s="34">
        <f>SUM('Price Submission'!O86)</f>
        <v>0</v>
      </c>
      <c r="H12" s="33">
        <f>SUM('Price Submission'!T86)</f>
        <v>0</v>
      </c>
      <c r="I12" s="24">
        <f>SUM('Price Submission'!U86)</f>
        <v>0</v>
      </c>
      <c r="J12" s="34">
        <f>SUM('Price Submission'!V86)</f>
        <v>0</v>
      </c>
    </row>
    <row r="13" spans="1:10" x14ac:dyDescent="0.3">
      <c r="A13" s="29" t="s">
        <v>29</v>
      </c>
      <c r="B13" s="33">
        <f>SUM('Price Submission'!F95)</f>
        <v>0</v>
      </c>
      <c r="C13" s="24">
        <f>SUM('Price Submission'!G95)</f>
        <v>0</v>
      </c>
      <c r="D13" s="34">
        <f>SUM('Price Submission'!H95)</f>
        <v>0</v>
      </c>
      <c r="E13" s="33">
        <f>SUM('Price Submission'!M95)</f>
        <v>0</v>
      </c>
      <c r="F13" s="24">
        <f>SUM('Price Submission'!N95)</f>
        <v>0</v>
      </c>
      <c r="G13" s="34">
        <f>SUM('Price Submission'!O95)</f>
        <v>0</v>
      </c>
      <c r="H13" s="33">
        <f>SUM('Price Submission'!T95)</f>
        <v>0</v>
      </c>
      <c r="I13" s="24">
        <f>SUM('Price Submission'!U95)</f>
        <v>0</v>
      </c>
      <c r="J13" s="34">
        <f>SUM('Price Submission'!V95)</f>
        <v>0</v>
      </c>
    </row>
    <row r="14" spans="1:10" x14ac:dyDescent="0.3">
      <c r="A14" s="29" t="s">
        <v>27</v>
      </c>
      <c r="B14" s="33">
        <f>SUM('Price Submission'!F104)</f>
        <v>0</v>
      </c>
      <c r="C14" s="24">
        <f>SUM('Price Submission'!G104)</f>
        <v>0</v>
      </c>
      <c r="D14" s="34">
        <f>SUM('Price Submission'!H104)</f>
        <v>0</v>
      </c>
      <c r="E14" s="33">
        <f>SUM('Price Submission'!M104)</f>
        <v>0</v>
      </c>
      <c r="F14" s="24">
        <f>SUM('Price Submission'!N104)</f>
        <v>0</v>
      </c>
      <c r="G14" s="34">
        <f>SUM('Price Submission'!O104)</f>
        <v>0</v>
      </c>
      <c r="H14" s="33">
        <f>SUM('Price Submission'!T104)</f>
        <v>0</v>
      </c>
      <c r="I14" s="24">
        <f>SUM('Price Submission'!U104)</f>
        <v>0</v>
      </c>
      <c r="J14" s="34">
        <f>SUM('Price Submission'!V104)</f>
        <v>0</v>
      </c>
    </row>
    <row r="15" spans="1:10" x14ac:dyDescent="0.3">
      <c r="A15" s="29" t="s">
        <v>30</v>
      </c>
      <c r="B15" s="33">
        <f>SUM('Price Submission'!F113)</f>
        <v>0</v>
      </c>
      <c r="C15" s="24">
        <f>SUM('Price Submission'!G113)</f>
        <v>0</v>
      </c>
      <c r="D15" s="34">
        <f>SUM('Price Submission'!H113)</f>
        <v>0</v>
      </c>
      <c r="E15" s="33">
        <f>SUM('Price Submission'!M113)</f>
        <v>0</v>
      </c>
      <c r="F15" s="24">
        <f>SUM('Price Submission'!N113)</f>
        <v>0</v>
      </c>
      <c r="G15" s="34">
        <f>SUM('Price Submission'!O113)</f>
        <v>0</v>
      </c>
      <c r="H15" s="33">
        <f>SUM('Price Submission'!T113)</f>
        <v>0</v>
      </c>
      <c r="I15" s="24">
        <f>SUM('Price Submission'!U113)</f>
        <v>0</v>
      </c>
      <c r="J15" s="34">
        <f>SUM('Price Submission'!V113)</f>
        <v>0</v>
      </c>
    </row>
    <row r="16" spans="1:10" x14ac:dyDescent="0.3">
      <c r="A16" s="29" t="s">
        <v>31</v>
      </c>
      <c r="B16" s="33">
        <f>SUM('Price Submission'!F122)</f>
        <v>0</v>
      </c>
      <c r="C16" s="24">
        <f>SUM('Price Submission'!G122)</f>
        <v>0</v>
      </c>
      <c r="D16" s="34">
        <f>SUM('Price Submission'!H122)</f>
        <v>0</v>
      </c>
      <c r="E16" s="33">
        <f>SUM('Price Submission'!M122)</f>
        <v>0</v>
      </c>
      <c r="F16" s="24">
        <f>SUM('Price Submission'!N122)</f>
        <v>0</v>
      </c>
      <c r="G16" s="34">
        <f>SUM('Price Submission'!O122)</f>
        <v>0</v>
      </c>
      <c r="H16" s="33">
        <f>SUM('Price Submission'!T122)</f>
        <v>0</v>
      </c>
      <c r="I16" s="24">
        <f>SUM('Price Submission'!U122)</f>
        <v>0</v>
      </c>
      <c r="J16" s="34">
        <f>SUM('Price Submission'!V122)</f>
        <v>0</v>
      </c>
    </row>
    <row r="17" spans="1:10" x14ac:dyDescent="0.3">
      <c r="A17" s="29" t="s">
        <v>32</v>
      </c>
      <c r="B17" s="33">
        <f>SUM('Price Submission'!F131)</f>
        <v>0</v>
      </c>
      <c r="C17" s="24">
        <f>SUM('Price Submission'!G131)</f>
        <v>0</v>
      </c>
      <c r="D17" s="34">
        <f>SUM('Price Submission'!H131)</f>
        <v>0</v>
      </c>
      <c r="E17" s="33">
        <f>SUM('Price Submission'!M131)</f>
        <v>0</v>
      </c>
      <c r="F17" s="24">
        <f>SUM('Price Submission'!N131)</f>
        <v>0</v>
      </c>
      <c r="G17" s="34">
        <f>SUM('Price Submission'!O131)</f>
        <v>0</v>
      </c>
      <c r="H17" s="33">
        <f>SUM('Price Submission'!T131)</f>
        <v>0</v>
      </c>
      <c r="I17" s="24">
        <f>SUM('Price Submission'!U131)</f>
        <v>0</v>
      </c>
      <c r="J17" s="34">
        <f>SUM('Price Submission'!V131)</f>
        <v>0</v>
      </c>
    </row>
    <row r="18" spans="1:10" x14ac:dyDescent="0.3">
      <c r="A18" s="29" t="s">
        <v>12</v>
      </c>
      <c r="B18" s="33">
        <f>SUM('Price Submission'!F140)</f>
        <v>0</v>
      </c>
      <c r="C18" s="24">
        <f>SUM('Price Submission'!G140)</f>
        <v>0</v>
      </c>
      <c r="D18" s="34">
        <f>SUM('Price Submission'!H140)</f>
        <v>0</v>
      </c>
      <c r="E18" s="33">
        <f>SUM('Price Submission'!M140)</f>
        <v>0</v>
      </c>
      <c r="F18" s="24">
        <f>SUM('Price Submission'!N140)</f>
        <v>0</v>
      </c>
      <c r="G18" s="34">
        <f>SUM('Price Submission'!O140)</f>
        <v>0</v>
      </c>
      <c r="H18" s="33">
        <f>SUM('Price Submission'!T140)</f>
        <v>0</v>
      </c>
      <c r="I18" s="24">
        <f>SUM('Price Submission'!U140)</f>
        <v>0</v>
      </c>
      <c r="J18" s="34">
        <f>SUM('Price Submission'!V140)</f>
        <v>0</v>
      </c>
    </row>
    <row r="19" spans="1:10" ht="26" x14ac:dyDescent="0.3">
      <c r="A19" s="29" t="s">
        <v>33</v>
      </c>
      <c r="B19" s="33">
        <f>SUM('Price Submission'!F149)</f>
        <v>0</v>
      </c>
      <c r="C19" s="24">
        <f>SUM('Price Submission'!G149)</f>
        <v>0</v>
      </c>
      <c r="D19" s="34">
        <f>SUM('Price Submission'!H149)</f>
        <v>0</v>
      </c>
      <c r="E19" s="33">
        <f>SUM('Price Submission'!M149)</f>
        <v>0</v>
      </c>
      <c r="F19" s="24">
        <f>SUM('Price Submission'!N149)</f>
        <v>0</v>
      </c>
      <c r="G19" s="34">
        <f>SUM('Price Submission'!O149)</f>
        <v>0</v>
      </c>
      <c r="H19" s="33">
        <f>SUM('Price Submission'!T149)</f>
        <v>0</v>
      </c>
      <c r="I19" s="24">
        <f>SUM('Price Submission'!U149)</f>
        <v>0</v>
      </c>
      <c r="J19" s="34">
        <f>SUM('Price Submission'!V149)</f>
        <v>0</v>
      </c>
    </row>
    <row r="20" spans="1:10" ht="26" x14ac:dyDescent="0.3">
      <c r="A20" s="29" t="s">
        <v>34</v>
      </c>
      <c r="B20" s="33">
        <f>SUM('Price Submission'!F158)</f>
        <v>0</v>
      </c>
      <c r="C20" s="24">
        <f>SUM('Price Submission'!G158)</f>
        <v>0</v>
      </c>
      <c r="D20" s="34">
        <f>SUM('Price Submission'!H158)</f>
        <v>0</v>
      </c>
      <c r="E20" s="33">
        <f>SUM('Price Submission'!M158)</f>
        <v>0</v>
      </c>
      <c r="F20" s="24">
        <f>SUM('Price Submission'!N158)</f>
        <v>0</v>
      </c>
      <c r="G20" s="34">
        <f>SUM('Price Submission'!O158)</f>
        <v>0</v>
      </c>
      <c r="H20" s="33">
        <f>SUM('Price Submission'!T158)</f>
        <v>0</v>
      </c>
      <c r="I20" s="24">
        <f>SUM('Price Submission'!U158)</f>
        <v>0</v>
      </c>
      <c r="J20" s="34">
        <f>SUM('Price Submission'!V158)</f>
        <v>0</v>
      </c>
    </row>
    <row r="21" spans="1:10" ht="26" x14ac:dyDescent="0.3">
      <c r="A21" s="29" t="s">
        <v>35</v>
      </c>
      <c r="B21" s="33">
        <f>SUM('Price Submission'!F167)</f>
        <v>0</v>
      </c>
      <c r="C21" s="24">
        <f>SUM('Price Submission'!G167)</f>
        <v>0</v>
      </c>
      <c r="D21" s="34">
        <f>SUM('Price Submission'!H167)</f>
        <v>0</v>
      </c>
      <c r="E21" s="33">
        <f>SUM('Price Submission'!M167)</f>
        <v>0</v>
      </c>
      <c r="F21" s="24">
        <f>SUM('Price Submission'!N167)</f>
        <v>0</v>
      </c>
      <c r="G21" s="34">
        <f>SUM('Price Submission'!O167)</f>
        <v>0</v>
      </c>
      <c r="H21" s="33">
        <f>SUM('Price Submission'!T167)</f>
        <v>0</v>
      </c>
      <c r="I21" s="24">
        <f>SUM('Price Submission'!U167)</f>
        <v>0</v>
      </c>
      <c r="J21" s="34">
        <f>SUM('Price Submission'!V167)</f>
        <v>0</v>
      </c>
    </row>
    <row r="22" spans="1:10" ht="13.5" thickBot="1" x14ac:dyDescent="0.35">
      <c r="A22" s="35" t="s">
        <v>13</v>
      </c>
      <c r="B22" s="36">
        <f>SUM('Price Submission'!F176)</f>
        <v>0</v>
      </c>
      <c r="C22" s="37">
        <f>SUM('Price Submission'!G176)</f>
        <v>0</v>
      </c>
      <c r="D22" s="38">
        <f>SUM('Price Submission'!H176)</f>
        <v>0</v>
      </c>
      <c r="E22" s="36">
        <f>SUM('Price Submission'!M176)</f>
        <v>0</v>
      </c>
      <c r="F22" s="37">
        <f>SUM('Price Submission'!N176)</f>
        <v>0</v>
      </c>
      <c r="G22" s="38">
        <f>SUM('Price Submission'!O176)</f>
        <v>0</v>
      </c>
      <c r="H22" s="36">
        <f>SUM('Price Submission'!T176)</f>
        <v>0</v>
      </c>
      <c r="I22" s="37">
        <f>SUM('Price Submission'!U176)</f>
        <v>0</v>
      </c>
      <c r="J22" s="38">
        <f>SUM('Price Submission'!V176)</f>
        <v>0</v>
      </c>
    </row>
    <row r="23" spans="1:10" ht="15" thickBot="1" x14ac:dyDescent="0.4">
      <c r="A23" s="39" t="s">
        <v>8</v>
      </c>
      <c r="B23" s="40">
        <f>SUM(B3:B22)</f>
        <v>0</v>
      </c>
      <c r="C23" s="41">
        <f t="shared" ref="C23:J23" si="0">SUM(C3:C22)</f>
        <v>0</v>
      </c>
      <c r="D23" s="42">
        <f t="shared" si="0"/>
        <v>0</v>
      </c>
      <c r="E23" s="40">
        <f t="shared" si="0"/>
        <v>0</v>
      </c>
      <c r="F23" s="41">
        <f t="shared" si="0"/>
        <v>0</v>
      </c>
      <c r="G23" s="42">
        <f t="shared" si="0"/>
        <v>0</v>
      </c>
      <c r="H23" s="40">
        <f t="shared" si="0"/>
        <v>0</v>
      </c>
      <c r="I23" s="41">
        <f t="shared" si="0"/>
        <v>0</v>
      </c>
      <c r="J23" s="42">
        <f t="shared" si="0"/>
        <v>0</v>
      </c>
    </row>
  </sheetData>
  <sheetProtection algorithmName="SHA-512" hashValue="kn/CSZuqP7ypIgQ+uoHU/RlIAllzYrz3fVt5TXF7HPavmnXfhit9ELiUzLzIj+S7bIeNIBj92069BcCveTF5cw==" saltValue="35TznKTnf/QIJZTjlBbSEQ==" spinCount="100000" sheet="1" objects="1" scenarios="1"/>
  <mergeCells count="4">
    <mergeCell ref="E1:G1"/>
    <mergeCell ref="H1:J1"/>
    <mergeCell ref="A1:A2"/>
    <mergeCell ref="B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995EE7-7DB5-42E4-B516-FF4A89B5503E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9617f3b-f18b-44b2-83d8-b0043844f75d"/>
    <ds:schemaRef ds:uri="http://schemas.microsoft.com/office/2006/documentManagement/types"/>
    <ds:schemaRef ds:uri="http://purl.org/dc/elements/1.1/"/>
    <ds:schemaRef ds:uri="http://schemas.microsoft.com/office/2006/metadata/properties"/>
    <ds:schemaRef ds:uri="939104b8-ef06-475b-b181-42eb1d854805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for completing</vt:lpstr>
      <vt:lpstr>Price Submission</vt:lpstr>
      <vt:lpstr>Approximate Total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2022-05-05T13:50:50Z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